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0" yWindow="0" windowWidth="13305" windowHeight="11235"/>
  </bookViews>
  <sheets>
    <sheet name="10. ДВ" sheetId="1" r:id="rId1"/>
    <sheet name="Маршрут" sheetId="2" state="hidden" r:id="rId2"/>
  </sheets>
  <definedNames>
    <definedName name="_xlnm._FilterDatabase" localSheetId="0" hidden="1">'10. ДВ'!$A$22:$HE$183</definedName>
    <definedName name="_xlnm.Print_Area" localSheetId="0">'10. ДВ'!$A$1:$DA$190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2" i="1" l="1"/>
  <c r="K141" i="1"/>
  <c r="K140" i="1"/>
  <c r="K163" i="1"/>
  <c r="K159" i="1"/>
  <c r="B23" i="1" l="1"/>
</calcChain>
</file>

<file path=xl/sharedStrings.xml><?xml version="1.0" encoding="utf-8"?>
<sst xmlns="http://schemas.openxmlformats.org/spreadsheetml/2006/main" count="410" uniqueCount="175">
  <si>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</si>
  <si>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</si>
  <si>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</si>
  <si>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</si>
  <si>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</si>
  <si>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</si>
  <si>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</si>
  <si>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</si>
  <si>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</si>
  <si>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</si>
  <si>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</si>
  <si>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</si>
  <si>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</si>
  <si>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</si>
  <si>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</si>
  <si>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</si>
  <si>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</si>
  <si>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</si>
  <si>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</si>
  <si>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</si>
  <si>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</si>
  <si>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</si>
  <si>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</si>
  <si>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</si>
  <si>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</si>
  <si>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</si>
  <si>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</si>
  <si>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</si>
  <si>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филиала Южных электрических сетей</t>
  </si>
  <si>
    <t>____________________ Н.В. Дементьев</t>
  </si>
  <si>
    <t>шт.</t>
  </si>
  <si>
    <t>ШТ</t>
  </si>
  <si>
    <t>шт</t>
  </si>
  <si>
    <t>1 Т ГРУЗА</t>
  </si>
  <si>
    <t>км</t>
  </si>
  <si>
    <t>100 ШТ</t>
  </si>
  <si>
    <t>100 м3</t>
  </si>
  <si>
    <t>10 м</t>
  </si>
  <si>
    <t>м</t>
  </si>
  <si>
    <t>Узел крепления подкоса У 1М</t>
  </si>
  <si>
    <t>т</t>
  </si>
  <si>
    <t>032-32775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</si>
  <si>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</si>
  <si>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</si>
  <si>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</si>
  <si>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___________________________________ 2024 г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</si>
  <si>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</si>
  <si>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1000 м</t>
  </si>
  <si>
    <t>Заземляющий проводник ЗП-6</t>
  </si>
  <si>
    <t>Подвеска промежуточная ЕS-1500Е</t>
  </si>
  <si>
    <t>компл.</t>
  </si>
  <si>
    <t xml:space="preserve">Скрепа NC 20     </t>
  </si>
  <si>
    <t>Хомут стяжной Е 778</t>
  </si>
  <si>
    <t>Зажим анкерный  DN-123</t>
  </si>
  <si>
    <t>Колпачки СЕ 6-35</t>
  </si>
  <si>
    <t>ответвление</t>
  </si>
  <si>
    <t>Стойки Б/У железобетонные</t>
  </si>
  <si>
    <t>Хомут Х-89</t>
  </si>
  <si>
    <t>Зажим анкерный РА-2000</t>
  </si>
  <si>
    <t>Зажим ответвительный Р70</t>
  </si>
  <si>
    <t>Колпачки СЕ 25-150</t>
  </si>
  <si>
    <t>Зажим ответвительный Р645</t>
  </si>
  <si>
    <t>Кронштейн анкерный СA 16</t>
  </si>
  <si>
    <t>Провод СИП4 2х16</t>
  </si>
  <si>
    <t>Провод СИП4 4х16</t>
  </si>
  <si>
    <t>Зажим анкерный DN 123</t>
  </si>
  <si>
    <t>Зажим ответвительный Р 645</t>
  </si>
  <si>
    <t xml:space="preserve">Кронштейн анкерный СА 16  </t>
  </si>
  <si>
    <t>Зажим ответвительный P 645</t>
  </si>
  <si>
    <t xml:space="preserve">Зажим РС-481 </t>
  </si>
  <si>
    <t>Зажим плашечный ПС 2-1</t>
  </si>
  <si>
    <t xml:space="preserve">Наименование ПО:_____ЛРЭС_____ </t>
  </si>
  <si>
    <t>Адрес: МО,Ленинский район</t>
  </si>
  <si>
    <t>Ремонт ВЛ-0,4 кВ от КТП-120 СНт Мисайлово ЛРЭС</t>
  </si>
  <si>
    <t>На участках ВЛ-10кВ в пролетах оп.№ ф.1 оп.1-6; ф.2 оп. 1-11,3-3б; ф.3 оп. 1-6; ф.4 оп. 1-14,5-5б имеются дефекты провода  А35, а именно: наличие оборванных проволок,  наблюдаются следы оплавления провода, 
сечение провода не соответствует току нагрузки.</t>
  </si>
  <si>
    <t xml:space="preserve">На участке  ВЛ-6 кВ оп. №ф.1 оп.1-6; ф.2 оп. 1-11,3-3б; ф.3 оп. 1-6; ф.4 оп. 1-14,5-5б ж/б опоры имеют сколы и трещины из-за разрушения бетонной оболочки.Коррозия траверс, дефекты линейной арматуры. </t>
  </si>
  <si>
    <t>100 м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</si>
  <si>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(СИП4 2х16=0,131*1444=189,164кг ; СИП4 4х16=0,262*25=6,55кг; СИП2 3х50+1х50= 0,727*1521=1105,767; провод А16 = 0,043*50*2=4,30кг) Всего:1305,781 кг/1,305781т</t>
  </si>
  <si>
    <t>Погрузка при автомобильных перевозках изделий из сборного железобетона, бетона, керамзитобетона массой до 3 т (стоек, приставок) (37 х 0,75 т = 27,75 т)</t>
  </si>
  <si>
    <t>Перевозка грузов I класса автомобилями бортовыми грузоподъемностью до 15 т на расстояние до 12 км (объект (СНТ Мисайлово) - ЛРЭС - 12 км)</t>
  </si>
  <si>
    <t>Разгрузка при автомобильных перевозках прочих материалов, деталей (с использованием погрузчика)(провода, травес, заземляющих проводников) (СИП4 2х16=0,131*1444=189,164кг ; СИП4 4х16=0,262*25=6,55кг; СИП2 3х50+1х50= 0,727*1521=1105,767; провод А16 = 0,043*50*2=4,3кг) Всего:1305,781 кг/1,305781т</t>
  </si>
  <si>
    <t>Погрузка при автомобильных перевозках изделий из сборного железобетона, бетона, керамзитобетона массой до 3 т (стоек, приставок) (Св-95 41 х 0,75  т = 30,75 т + СВ-110 26 х 1,125 т = 29,25 т   ВСЕГО: 60 т)</t>
  </si>
  <si>
    <t>Погрузка при автомобильных перевозках прочих материалов, деталей (с использованием погрузчика) (Провод СИП2 3х95х+1х95 L= 1650 м*1,319 = 2176,35кг, Провод СИП4 2х16 L= 3912 м*0,139 = 543,768кг, Провод СИП4 4х16 L= 445м*0,278 = 123,71кг,  барабаны 1540 кг, оснастка 733,361 кг. Всего:5117,189 кг/5,117189 т</t>
  </si>
  <si>
    <t>Разгрузка при автомобильных перевозках прочих материалов, деталей (с использованием погрузчика)</t>
  </si>
  <si>
    <t>Заземляемые опоры: 1,1,4,9,6,1,2,3,3б,9,11,5б,5,10,14,8,6,3,6-итого 19 шт.</t>
  </si>
  <si>
    <t>Разработка грунта вручную в траншеях глубиной до 2 м без креплений с откосами, группа грунтов: 2 (0,5х0,5х0,5 х 19)=2,375 м3</t>
  </si>
  <si>
    <t>Забивка вертикальных заземлителей вручную на глубину до 3 м  (19 новых опор)</t>
  </si>
  <si>
    <t>100 м2</t>
  </si>
  <si>
    <t>Разработка грунта вручную в траншеях глубиной до 2 м без креплений с откосами, группа грунтов: 2 (0,5х0,5х0,5 х 34)=4,25 м3</t>
  </si>
  <si>
    <t>Устройство шин заземления опор ВЛ и подстанций ( 0,5м*34 шт.= 17 м)</t>
  </si>
  <si>
    <t>Забивка вертикальных заземлителей вручную на глубину до 3 м  (34 новых опор)</t>
  </si>
  <si>
    <t>Трубостойка с контсрукцией для крепления ящиков учета</t>
  </si>
  <si>
    <t>Провод ПВС 1х6</t>
  </si>
  <si>
    <t>Грунтовка по металлу</t>
  </si>
  <si>
    <t>кг</t>
  </si>
  <si>
    <t>Труба гофрированная</t>
  </si>
  <si>
    <t>Сталь арматурная, горячекатаная, гладкая, класс А-I, диаметр 16 мм</t>
  </si>
  <si>
    <t>Сталь арматурная, горячекатаная, гладкая, класс А-I, диаметр 10 мм</t>
  </si>
  <si>
    <t>Спецавтомашины типа УАЗ (доставка бригады до места работ и обратно) 2200,80/5/8=56 дн.*12*2/45=29,87 маш.ч (  согласно реестру перебазировки 15,13 маш.-ч)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</si>
  <si>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- 12 км</t>
  </si>
  <si>
    <t>Провод СИП4 2х16=0,131*1444=189,164кг ; СИП4 4х16=0,262*25=6,55кг; СИП2 3х50+1х50= 0,727*1521=1105,767; провод А16 = 0,043*50*2=4,3кг) Всего:1305,781 кг/1,305781т</t>
  </si>
  <si>
    <t>Гильза соединительная MJPT 95</t>
  </si>
  <si>
    <t>Гильза соединительная MJPT 95N</t>
  </si>
  <si>
    <t>Устройство шин заземления опор ВЛ и подстанций ( 7,5м*11 шт. + 9 м * 8 шт.= 154,5м)</t>
  </si>
  <si>
    <t>Бугель для ленты NB 20</t>
  </si>
  <si>
    <t>Влагозащищенный ответвительный зажим с раздельной затяжкой болтов Р72</t>
  </si>
  <si>
    <t>Зажим плашечный ПС 1-1</t>
  </si>
  <si>
    <t>Кронштейны для крепления анкерных зажимов, для самонесущих изолированных проводов,СS 10.3</t>
  </si>
  <si>
    <t>Лента крепления из нержавеющей стали в пластмассовой коробке с кабельной бухтой, ширина 20 мм, толщина 0,7 мм, длина 50 м</t>
  </si>
  <si>
    <t>Скрепа для ленты NC 20</t>
  </si>
  <si>
    <t>Зажим герметичные ответвительные с одновременной затяжкой болта типа Р Р616</t>
  </si>
  <si>
    <t>Уголок стальной горячекатаный равнополочный, марка стали 09Г2С, 12Г2С, ширина полок 50-90 мм, толщина полки 3-9 мм</t>
  </si>
  <si>
    <t>Прокат стальной горячекатаный полосовой, марки стали Ст3сп, Ст3пс, размеры 40х4 мм</t>
  </si>
  <si>
    <t>Раздел 6  Установка трубостоек</t>
  </si>
  <si>
    <t>Дефектная ведомость  № 10</t>
  </si>
  <si>
    <t>Провод СИП-2 3х95х+1х95</t>
  </si>
  <si>
    <t>Стойка СВ-95-3</t>
  </si>
  <si>
    <t xml:space="preserve">Стойка СВ-110-5 </t>
  </si>
  <si>
    <t xml:space="preserve">Стойка СВ-95-3 </t>
  </si>
  <si>
    <t>Развозка конструкций и материалов опор ВЛ 0,38-10 кВ по трассе: материалов оснастки сложных опор (оп. №2,4,9,1,6,1,1-3,9,11,3б,5б,5,10,11,14 - итого 17 шт.  ( в стесненных условиях,в охранной зоне действующей ВЛ, находящихся под напряжением)</t>
  </si>
  <si>
    <t>Установка железобетонных опор ВЛ 0,38; 6-10 кВ с траверсами без приставок: одностоечных   (в охранной зоне действующей ВЛ, находящихся под напряжением) (В стесненных условиях) (оп. 3,5-8,5/1,6/1,8/1,9/1,2/1,2-5,3а,5а,4,4-8,10,6-9,12,13  - 29 шт.)</t>
  </si>
  <si>
    <t>Установка железобетонных опор для совместной подвески проводов ВЛ 0,38; 6-10 кВ без приставок: одностоечных с двумя подкосами  (в охранной зоне действующей ВЛ, находящихся под напряжением) (В стесненных условиях) (оп. 1,3- 2 шт.)</t>
  </si>
  <si>
    <t>Демонтаж: 3-х проводов ВЛ 0,38 кВ с одной опоры (демонтаж нового провода для переноса провода в габарит после демонтажа старого провода без отключения электроэнергии) (нового провода  СИП2 3х95+1х95 1 магистраль L=1578 м в пролетах опор КТП-1-6,2-6,1-5,3а,3б,5а,5б,4-11,6-14 - 45 шт.)   (в стесненных условиях,в охранной зоне действующей ВЛ, находящихся под напряжением)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</si>
  <si>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  (перемещение нового провода в габарит без отключения электроэнергии) (нового провода  СИП2 3х95+1х95 L=235 м в пролетах опор КТП--1-1-6)  (нового провода  СИП2 3х95+1х95  L=300 м в пр. оп. КТП-1-1-9) (11-300*29/1000=2 доп. оп.; )(нового провода  СИП2 3х95+1х95  L=464 м в пр. оп. КТП-1-11,3а,3б) (14-464*29/1000=1 доп. оп.) Всего:2 доп. оп.  (нового провода  СИП2 3х95+1х95   L=579 м в пр. оп. КТП-1-14,5а,5б.) (8-235*29/1000=1 доп. оп. ) ( в стесненных условиях,в охранной зоне действующей ВЛ, находящихся под напряжением)  ВСЕГО: 1,578 км/ 4 доп. опоры</t>
  </si>
  <si>
    <t>Подвеска изолированных проводов ВЛ 0,38 кВ с помощью механизмов, с несколькими жилами при 30 опорах на км (подвеска провода СИП4 б/з L=40 м в пролетах опор 4-2/1) (в охранной зоне действующей ВЛ, находящихся под напряжением) (В стесненных условиях)</t>
  </si>
  <si>
    <t>Подвеска изолированных проводов ВЛ 0,38 кВ с помощью механизмов, с несколькими жилами при 30 опорах на км (подвеска провода СИП4 2х16 УО L=1491 м в пролетах опор 1-9,1-6,1-5,3а,3б,5а,5б,4-11,6-14) Всего: 1491 м (в охранной зоне действующей ВЛ, находящихся под напряжением) (В стесненных условиях)</t>
  </si>
  <si>
    <t>Подвеска изолированных проводов ВЛ 0,38 кВ с помощью механизмов, с несколькими жилами при 30 опорах на км (подвеска провода СИП4 2х16 по подставным опорам L= 195 м в пролетах опор 5/1,6/1,8/1,9/1,6/1,7/1 )  (в охранной зоне действующей ВЛ, находящихся под напряжением) (В стесненных условиях) (2 - 30 *30/1000=1 доп. оп. х 4 пролета; 2-25*30/1000=2-1=1 доп. опор х 3 пролета ) ВСЕГО: 7 доп. опора</t>
  </si>
  <si>
    <t>Подвеска изолированных проводов ВЛ 0,38 кВ с помощью механизмов, с несколькими жилами при 30 опорах на км (подвеска провода СИП4 4х16  L=50 м в пролетах опор 6-6/1,2-2/1 ) (в охранной зоне действующей ВЛ, находящихся под напряжением) (В стесненных условиях) (2 - 25 *30/1000=1 доп. оп. х 2 пролета)</t>
  </si>
  <si>
    <t>Подвеска неизолированных проводов ВЛ 0,38 кВ: с помощью механизмов при 20 опорах на км (подвеска ранее снятого провода интернет в 4 провода в пролетах оп. 1-9,1-6,1-5,3а,3б,5а,5б,4-11,6-14  L=1454)  (в охранной зоне действующей ВЛ, находящихся под напряжением) (В стесненных условиях)</t>
  </si>
  <si>
    <t>Устройство ответвлений от ВЛ 0,38 кВ к зданиям: с помощью механизмов при количестве проводов в ответвлении 1 (монтаж ввода интернета без замены на оп. 4,9/1,3,4,6,5,6,8,9,5,7,10,13 - 25 шт.)  (в охранной зоне действующей ВЛ, находящихся под напряжением) (В стесненных условиях)</t>
  </si>
  <si>
    <t>Устройство ответвлений от ВЛ 0,38 кВ к зданиям: с помощью механизмов при количестве проводов в ответвлении 2 (монтаж вводов 1ф без замены на оп.4,5/1,6/1,8/1,9/1,2-5,2/1,2,4,5,3а,3б,4-11,6/1,7/1,7,8,10-13) Всего: 51 шт.  (в охранной зоне действующей ВЛ, находящихся под напряжением) (В стесненных условиях)</t>
  </si>
  <si>
    <t>Устройство ответвлений от ВЛ 0,38 кВ к зданиям: с помощью механизмов при количестве проводов в ответвлении 4 (монтаж вводов 3ф без замены на оп. 1,6/1,2/1,3,5,6,3б,5,6,8,11,6/1,7,9 ) Всего: 15 шт.  (в охранной зоне действующей ВЛ, находящихся под напряжением) (В стесненных условиях)</t>
  </si>
  <si>
    <t>Установка светильников: с лампами люминесцентными (установка ранее снятых светильников на оп. 5/1,6/1,9/1,1-6,3-5,5-11,3б,5б,7-11,13,14 - 29 шт.)  (в охранной зоне действующей ВЛ, находящихся под напряжением) (В стесненных условиях)</t>
  </si>
  <si>
    <t>Засыпка вручную траншей, пазух котлованов и ям, группа грунтов: 1  (в охранной зоне действующей ВЛ, находящихся под напряжением) (в стесненных условиях)</t>
  </si>
  <si>
    <t>Демонтаж шкафа учета при условии что шкаф подлежит дальнейшему использованию) (демонтаж щита учета внизу с оп. 1,2,4,6,2-6,2,4,5а,5б,4-6,8-11,6-14 - 67 шт.) (в стесненных условиях, в охраннрй зоне действующей ВЛ)</t>
  </si>
  <si>
    <t>Демонтаж отдельно установленного счетчика на опоре с дальнейшим использованием) (демонтаж счетчика с опор 1-3,6,2,3,4,5,3а,5а,4-7,10,6-9,12 - 33 шт.) (в стесненных условиях, в охраннрй зоне действующей ВЛ)</t>
  </si>
  <si>
    <t xml:space="preserve"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-строительство в населенной местности
-в охранной зоне действующей ВЛ, находящихся под напряжением, находящихся под напряжением - Производство работ осуществляется без отключения электропитания действующей воздушной линии электропередачи, в охранной зоне ремонтируемой ВЛ. При замене провода на указанных участках без отключения эл/питания потребителей предусмотрена резервная схема эл/питания (временный подвес). (по всей длине трасы ф.1 оп.1-6; ф.2 оп. 1-11,3-3б; ф.3 оп. 1-6; ф.4 оп. 1-14,5-5б)
В связи со стесненными условиями производства работ и большим количеством подземных коммуникаций параллельное строительство невозможно, во избежание отключения напряжения у потребителей, работы необходимо выполнять с временным подвесом провода СИП на существующие опоры по трассе с дальнейшим переподвесом в габарит.
После монтажа провода в габарит производится замена опор в охранной зоне ВЛ находящейся под напряжением без отключения эл/питания, в створ линии.
- в стесненных условиях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(по всей длине трасы ф.1 оп.1-6; ф.2 оп. 1-11,3-3б; ф.3 оп. 1-6; ф.4 оп. 1-14,5-5б)
</t>
  </si>
  <si>
    <t>Подвеска самонесущих изолированных проводов (СИП-2А) напряжением от 0,4 кВ до 1 кВ  при количестве 29 опор: с использованием автогидроподъемника  (подвеска провода по временной схеме эл/снабжения) ( ф.1 нового провода  СИП2 3х95+1х95 L=235м  в прол. оп. №КТП-1-6) ((ф.2 нового провода  СИП2 3х95+1х95 L=300 м  в прол. оп. №КТП-1-6)  (ф.3 подвеска провода по временной схеме эл/снабжения) (ф.4 нового провода  СИП2 3х95+1х95 L=464м в прол. оп. №КТП-1-11, 3а, 3б)(нового провода  СИП2 3х95+1х95 L=579 м в прол. оп. №КТП-1-14,5а,5б )  ( в стесненных условиях,в охранной зоне действующей ВЛ, находящихся под напряжением, находящихся под напряжением)</t>
  </si>
  <si>
    <t>Подвеска изолированных проводов ВЛ 0,38 кВ с помощью механизмов, с несколькими жилами при 30 опорах на км (подвеска провода по временной схеме эл/снабжения) (подвеска провода СИП4 2х16 по подставным оп. L=50 м в пролетах опор 6-6/1,7-7/1; провода СИП4 4х16 L=25м оп. 6-6/1 ) Всего: 75м (в охранной зоне действующей ВЛ, находящихся под напряжением, находящихся под напряжением) (В стесненных условиях) (2 - 25 *30/1000=1 доп. оп.; 2-25*30/1000=1 доп. оп.; 2-25*30/1000=1 доп. оп.) ВСЕГО: 3 доп. опоры</t>
  </si>
  <si>
    <t>Демонтаж:ВЛ 0,38 кВ с одной опоры ( неизолированного провода А в 2 провода L=50 м с опор № оп. 6,7,6/1,7/1 в количестве 4 шт.) (в стесненных условиях,в охранной зоне действующей ВЛ, находящихся под напряжением, находящихся под напряжением)</t>
  </si>
  <si>
    <t>Демонтаж:  ВЛ 0,38 кВ с одной опоры ( провода СИП2 L=1521 м с опор № КТП, 1-6,2-6,1-5,3а,3б,5а,5б,4-11,6-14 в количестве 45шт.) (в стесненных условиях,в охранной зоне действующей ВЛ, находящихся под напряжением, находящихся под напряжением)</t>
  </si>
  <si>
    <t>Демонтаж: одного дополнительного провода с одной опоры  ( провода СИП4 2х16 L=1444 м с опор № КТП-1-6,2-6,1-5,3а,3б,5а,5б,4-11,6-14 в количестве 38 шт.;провода СИП4 4х16 L=25 м с опор №6-6/1.без дополнительного подъема - 2шт.) (в стесненных условиях,в охранной зоне действующей ВЛ, находящихся под напряжением, находящихся под напряжением)</t>
  </si>
  <si>
    <t>Демонтаж: одного дополнительного провода с одной опоры  ( провода СИП4 б/з L=40 м. с оп. 2 - 2 шт.без дополинтельного подъема) (в стесненных условиях,в охранной зоне действующей ВЛ, находящихся под напряжением, находящихся под напряжением)</t>
  </si>
  <si>
    <t>Демонтаж:провода интернет без замены в  4 провода с оп. 1-6,2-6,1-5,3а,3б,5а,5б,6-14) ВСЕГО: 148 шт./ 37 опор(в стесненных условиях,в охранной зоне действующей ВЛ, находящихся под напряжением, находящихся под напряжением)</t>
  </si>
  <si>
    <t>Снятие ответвлений ВЛ 0,38 кВ к зданиям при количестве проводов в ответвлении: 1  (демонтаж вводов интенета без замены с оп.2,6,3,4,6,5,6,8,9,5,7,10,13) Всего: 25 шт. (в стесненных условиях,в охранной зоне действующей ВЛ, находящихся под напряжением, находящихся под напряжением)</t>
  </si>
  <si>
    <t>Снятие ответвлений ВЛ 0,38 кВ к зданиям при количестве проводов в ответвлении: 2 (демонтаж вводов 1ф. с оп. 2,3,6,2-5,2,3а,3б,4,5,4-11,6/1,7/1,7,8,10-13) Всего: 51 шт. (в стесненных условиях,в охранной зоне действующей ВЛ, находящихся под напряжением, находящихся под напряжением)</t>
  </si>
  <si>
    <t>Снятие ответвлений ВЛ 0,38 кВ к зданиям при количестве проводов в ответвлении: 4 (демонтаж вводов 3ф. с оп. 4,1-3,5,6,3б,5,6,8,11,6/1,7,9) Всего: 15 шт. (в стесненных условиях,в охранной зоне действующей ВЛ, находящихся под напряжением, находящихся под напряжением)</t>
  </si>
  <si>
    <t>Сбор оснастки с демонтируемых опор конструкций и материалов опор ВЛ 0,38-10 кВ по трассе: материалов оснастки одностоечных опор ( №3-5,2-5,2-4,3а,5б,4-9,11,6-9,12,14,6/1,7/1 -  в количестве 27 шт. ) (в стесненных условиях,в охранной зоне действующей ВЛ, находящихся под напряжением, находящихся под напряжением)</t>
  </si>
  <si>
    <t>Развозка конструкций и материалов опор ВЛ 0,38-10 кВ по трассе: материалов оснастки сложных опор №2,6,1,6,1,3б,5а,5,10,10,11,13 в количестве 12 шт.) (в стесненных условиях,в охранной зоне действующей ВЛ, находящихся под напряжением, находящихся под напряжением)</t>
  </si>
  <si>
    <t>Демонтаж светильников: с лампами люминесцентными (демонтаж светильников с оп. 1-4,6,2-6,3-5,3б,5б,5-11,7-11,13,14 29 шт.) (в стесненных условиях,в охранной зоне действующей ВЛ, находящихся под напряжением, находящихся под напряжением)</t>
  </si>
  <si>
    <t>Демонтаж кабеля до 35 кВ с креплением накладными скобами, масса 1 м кабеля: до 0,5 кг (демонтажу кабеля с дальнейшим использованием)  на оп. 2,3а,8,11,5а,6,8,9,11,13,14 - 13 шт. L=7м х 13=91м) (применительно к демонтажу кабельных спусков к ящику на оп.1,2,4,6,2-6,2,4,5а,5б,4-6,8-11,6-14 L=12м х 67 шт. = 804 м) демонтаж спусков к трубостойке L=12х4=48м) Всего: 943 м  (в стесненных условиях,в охранной зоне действующей ВЛ, находящихся под напряжением, находящихся под напряжением)</t>
  </si>
  <si>
    <t>Демонтаж опор ВЛ 0,38-10 кВ: без приставок одностоечных демонтаж опор №3-5,2-5,2-4,3а,5б,4-9,11,6-9,12,14 - 25 шт.)  ( в стесненных условиях) (в охранной зоне действующей ВЛ, находящихся под напряжением)</t>
  </si>
  <si>
    <t>Демонтаж опор ВЛ 0,38-10 кВ: без приставок одностоечных с подкосом (демонтаж опор №1,6,1,6,3б,5а,5,10,10,11,13 - 11 шт.) ( в стесненных условиях) (в охранной зоне действующей ВЛ, находящихся под напряжением)</t>
  </si>
  <si>
    <t>Демонтаж опор ВЛ 0,38-10 кВ: без приставок одностоечных с двумя подкосами (демонтаж опоры №2 -1 шт.) ( в стесненных условиях) (в охранной зоне действующей ВЛ, находящихся под напряжением)</t>
  </si>
  <si>
    <t>Развозка конструкций и материалов опор ВЛ 0,38-10 кВ по трассе: одностоечных железобетонных опор. Развозка ж/б стоек) (оп. №1-6,2-6,1-5,3а,3б,5а,5б,4-11,6-14 - 37 шт.)  ( в стесненных условиях) (в охранной зоне действующей ВЛ, находящихся под напряжением)</t>
  </si>
  <si>
    <t>Демонтаж: одного дополнительного провода с одной опоры (демонтаж нового провода для переноса провода в габарит после демонтажа старого провода без отключения электроэнергии)(нового провода  СИП4 2х16  L=50 в пролетах опор 6-6/1,7-7/1 - 4 шт.; нового провода СИП4 4х16 L=25м в пролетах опор 6-6/1-2 шт.)   (в стесненных условиях,в охранной зоне действующей ВЛ, находящихся под напряжением, находящихся под напряжением)</t>
  </si>
  <si>
    <t>Установка металлических столбов высотой до 4 м: с погружением в бетонное основание (монтаж трубостоек возле опор в количестве 34 шт.) (в охранной зоне действующей ВЛ, находящихся под напряжением) (В стесненных условиях)</t>
  </si>
  <si>
    <t>Огрунтовка металлических поверхностей за один раз: грунтовкой ГФ-021 (грунтовка трубостоек  в количестве 34 шт. х 1,32 м2) (в охранной зоне действующей ВЛ, находящихся под напряжением) (В стесненных условиях)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</si>
  <si>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(затягивание спуской к ящикам в трубы гофрированные - 134 спуска х 6 м=804 м) (в охранной зоне действующей ВЛ, находящихся под напряжением) (В стесненных условиях)</t>
  </si>
  <si>
    <t>Развозка конструкций и материалов опор ВЛ 0,38-10 кВ по трассе: материалов оснастки одностоечных опор (оп. №3,5-8,5/1,6/1,8/1,9/1,2-5,2/1,3а,5а,4-8,4,10,6-9,12,13,6/1,7/1 в количестве 31 шт.) ( в стесненных условиях,в охранной зоне действующей ВЛ,  находящихся под напряжением)</t>
  </si>
  <si>
    <t>Развозка новых стоек опор конструкций и материалов опор ВЛ 0,38-10 кВ по трассе: одностоечных железобетонных опор  (в охранной зоне действующей ВЛ, находящихся под напряжением, находящихся под напряжением) (В стесненных условиях) (оп. 1,1-9,5/1,6/1,8/1,9/1,2/1,2-6,1-5,3а,3б,5а,5б,4-11,6-14 - 67 шт.)</t>
  </si>
  <si>
    <t>Установка железобетонных опор  без траверс ВЛ 0,38; 6-10 кВ с траверсами без приставок: одностоечных с одним подкосом    (в охранной зоне действующей ВЛ, находящихся под напряжением) (В стесненных условиях) (оп. 6,9,2,3б,5б,9,11,10,11,14 - 10 шт.)</t>
  </si>
  <si>
    <t>Установка железобетонных опор без траверс ВЛ 0,38; 6-10 кВ с траверсами без приставок: одностоечных с двумя подкосами   (в охранной зоне действующей ВЛ, находящихся под напряжением) (В стесненных условиях) (оп. 4,5 - 2шт.)</t>
  </si>
  <si>
    <t>Установка железобетонных опор без траверс для совместной подвески проводов ВЛ 0,38; 6-10 кВ без приставок: одностоечных с одним подкосом  (в охранной зоне действующей ВЛ, находящихся под напряжением) (В стесненных условиях)  (оп.1,1,2 - 3 шт.)</t>
  </si>
  <si>
    <t>Установке шкафа учета, устанавливаемый в обхват колонн (в охранной зоне действующей ВЛ, находящихся под напряжением) (В стесненных условиях) (установка ранее снятого шкафа учета на трубостойки оп. 4,6/1,9/1,1,2,2/1,3-6,2,4,5а,5б,4-6,8-11,6-14 - 67 шт.)</t>
  </si>
  <si>
    <t>Монтаж ранее снятых счетчиков. Счетчики, устанавливаемые на готовом основании: однофазные  (ранее снятого, отдельно установленного)  (в охранной зоне действующей ВЛ, находящихся под напряжением) (В стесненных условиях) ( на оп. 1,4,5/1,9/1,2,2/1,3,3а,4,5а,5,4-7,10,6-9,12 - 33 шт.)</t>
  </si>
  <si>
    <t>Монтаж кабеля до 35 кВ с креплением накладными скобами, масса 1 м кабеля: до 0,5 кг (монтаж кабельного вода на оп. 2,3а,8,11,5а,6,8,9,11,13,14 - 13 шт. L=7м х 13=91м) (монтаж кабельных спусков к ящику на оп.1,2,4,6,2-6,2,4,5а,5б,4-6,8-11,6-14 L=12м х 67 шт. = 804 м)(монтаж спусков к трубостойке L=12х4=48м) Всего: 943 м  (в стесненных условиях,в охранной зоне действующей ВЛ, находящихся под напряжением)</t>
  </si>
  <si>
    <t>Установка зажима РС 481 (на оп. 1(2 компл.) 10 компл./40 шт.) ( в стесненных условиях,в охранной зоне действующей ВЛ, находящихся под напряжением) (на высоте более 2-х метров)</t>
  </si>
  <si>
    <t>Раздел 6 Испытания и измерения</t>
  </si>
  <si>
    <t>Проверка наличия цепи между заземлителями и заземленными элементами опор ВЛ 10  кВ.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(2 точки соединения на 1 опору; 5 точек соединения на 1 оборудование) 2х19 + 2 х 34=106 точки</t>
  </si>
  <si>
    <t xml:space="preserve">Измерение растекания тока опор 10  кВ. Измерение сопротивления заземления опор ВЛ  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</si>
  <si>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</si>
  <si>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</si>
  <si>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</si>
  <si>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Выполнение плановых работ по ремонту ВЛ 0,4-10 кВ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</si>
</sst>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  <xf numFmtId="0" fontId="32" fillId="0" borderId="0"/>
  </cellStyleXfs>
  <cellXfs count="204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4" fillId="0" borderId="2" xfId="0" applyFont="1" applyBorder="1"/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3" borderId="0" xfId="0" applyFont="1" applyFill="1" applyAlignment="1">
      <alignment wrapText="1"/>
    </xf>
    <xf numFmtId="0" fontId="25" fillId="3" borderId="0" xfId="0" applyFont="1" applyFill="1"/>
    <xf numFmtId="0" fontId="19" fillId="0" borderId="1" xfId="0" applyFont="1" applyBorder="1" applyAlignment="1">
      <alignment horizontal="left"/>
    </xf>
    <xf numFmtId="0" fontId="25" fillId="0" borderId="7" xfId="0" applyFont="1" applyBorder="1" applyAlignment="1">
      <alignment horizontal="center" vertical="center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0" fontId="25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center" vertical="top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left" vertical="top" wrapText="1"/>
    </xf>
    <xf numFmtId="164" fontId="25" fillId="0" borderId="6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left" vertical="top" wrapText="1"/>
    </xf>
    <xf numFmtId="164" fontId="25" fillId="0" borderId="7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vertical="top" wrapText="1"/>
    </xf>
    <xf numFmtId="0" fontId="25" fillId="0" borderId="7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</cellXfs>
  <cellStyles count="7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Обычный 4" xfId="6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191"/>
  <sheetViews>
    <sheetView tabSelected="1" view="pageBreakPreview" zoomScale="145" zoomScaleNormal="75" zoomScaleSheetLayoutView="145" workbookViewId="0">
      <selection activeCell="B14" sqref="B14:K14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33" customWidth="1"/>
    <col min="10" max="10" width="6.28515625" style="1" customWidth="1"/>
    <col min="11" max="11" width="14.28515625" style="95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190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191" t="s">
        <v>1</v>
      </c>
      <c r="J2" s="6"/>
      <c r="K2" s="36"/>
      <c r="L2" s="10"/>
    </row>
    <row r="3" spans="1:12" ht="14.25" x14ac:dyDescent="0.2">
      <c r="A3" s="40"/>
      <c r="B3" s="142" t="s">
        <v>71</v>
      </c>
      <c r="C3" s="142"/>
      <c r="D3" s="142"/>
      <c r="E3" s="142"/>
      <c r="F3" s="142"/>
      <c r="G3" s="6"/>
      <c r="H3" s="6"/>
      <c r="I3" s="192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192" t="s">
        <v>28</v>
      </c>
      <c r="J4" s="59"/>
      <c r="K4" s="1"/>
      <c r="L4" s="4"/>
    </row>
    <row r="5" spans="1:12" ht="1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193" t="s">
        <v>29</v>
      </c>
      <c r="J5" s="96"/>
      <c r="K5" s="20"/>
      <c r="L5" s="14"/>
    </row>
    <row r="6" spans="1:12" ht="15" x14ac:dyDescent="0.25">
      <c r="A6" s="40"/>
      <c r="B6" s="173" t="s">
        <v>72</v>
      </c>
      <c r="C6" s="173"/>
      <c r="D6" s="173"/>
      <c r="E6" s="173"/>
      <c r="F6" s="173"/>
      <c r="G6" s="12"/>
      <c r="H6" s="6"/>
      <c r="I6" s="190" t="s">
        <v>45</v>
      </c>
      <c r="J6" s="6"/>
      <c r="K6" s="97"/>
      <c r="L6" s="15"/>
    </row>
    <row r="7" spans="1:12" ht="14.25" x14ac:dyDescent="0.2">
      <c r="A7" s="40"/>
      <c r="B7" s="174" t="s">
        <v>22</v>
      </c>
      <c r="C7" s="175" t="s">
        <v>41</v>
      </c>
      <c r="D7" s="176"/>
      <c r="E7" s="177"/>
      <c r="F7" s="174"/>
      <c r="G7" s="6"/>
      <c r="H7" s="6"/>
      <c r="I7" s="194"/>
    </row>
    <row r="8" spans="1:12" ht="34.5" customHeight="1" x14ac:dyDescent="0.2">
      <c r="A8" s="40"/>
      <c r="B8" s="178" t="s">
        <v>4</v>
      </c>
      <c r="C8" s="179"/>
      <c r="D8" s="179"/>
      <c r="E8" s="179"/>
      <c r="F8" s="179"/>
      <c r="G8" s="6"/>
      <c r="H8" s="6"/>
      <c r="I8" s="194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194"/>
    </row>
    <row r="10" spans="1:12" ht="15" x14ac:dyDescent="0.25">
      <c r="A10" s="143" t="s">
        <v>174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195"/>
      <c r="J11" s="36"/>
      <c r="K11" s="36"/>
    </row>
    <row r="12" spans="1:12" ht="15" x14ac:dyDescent="0.2">
      <c r="A12" s="40"/>
      <c r="B12" s="144" t="s">
        <v>114</v>
      </c>
      <c r="C12" s="144"/>
      <c r="D12" s="144"/>
      <c r="E12" s="144"/>
      <c r="F12" s="144"/>
      <c r="G12" s="144"/>
      <c r="H12" s="144"/>
      <c r="I12" s="144"/>
      <c r="J12" s="144"/>
      <c r="K12" s="144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145"/>
      <c r="J13" s="146"/>
      <c r="K13" s="146"/>
    </row>
    <row r="14" spans="1:12" ht="15" x14ac:dyDescent="0.2">
      <c r="A14" s="41" t="s">
        <v>5</v>
      </c>
      <c r="B14" s="147" t="s">
        <v>73</v>
      </c>
      <c r="C14" s="147"/>
      <c r="D14" s="147"/>
      <c r="E14" s="147"/>
      <c r="F14" s="147"/>
      <c r="G14" s="147"/>
      <c r="H14" s="147"/>
      <c r="I14" s="147"/>
      <c r="J14" s="147"/>
      <c r="K14" s="147"/>
    </row>
    <row r="15" spans="1:12" ht="14.25" x14ac:dyDescent="0.2">
      <c r="A15" s="40"/>
      <c r="B15" s="152" t="s">
        <v>6</v>
      </c>
      <c r="C15" s="152"/>
      <c r="D15" s="152"/>
      <c r="E15" s="152"/>
      <c r="F15" s="152"/>
      <c r="G15" s="152"/>
      <c r="H15" s="152"/>
      <c r="I15" s="152"/>
      <c r="K15" s="1"/>
    </row>
    <row r="16" spans="1:12" x14ac:dyDescent="0.2">
      <c r="A16" s="156" t="s">
        <v>7</v>
      </c>
      <c r="B16" s="156" t="s">
        <v>8</v>
      </c>
      <c r="C16" s="156" t="s">
        <v>9</v>
      </c>
      <c r="D16" s="156" t="s">
        <v>10</v>
      </c>
      <c r="E16" s="161" t="s">
        <v>11</v>
      </c>
      <c r="F16" s="156" t="s">
        <v>12</v>
      </c>
      <c r="G16" s="156" t="s">
        <v>13</v>
      </c>
      <c r="H16" s="156" t="s">
        <v>11</v>
      </c>
      <c r="I16" s="156" t="s">
        <v>14</v>
      </c>
      <c r="J16" s="156" t="s">
        <v>10</v>
      </c>
      <c r="K16" s="156" t="s">
        <v>11</v>
      </c>
    </row>
    <row r="17" spans="1:11" x14ac:dyDescent="0.2">
      <c r="A17" s="157"/>
      <c r="B17" s="156"/>
      <c r="C17" s="156"/>
      <c r="D17" s="156"/>
      <c r="E17" s="161"/>
      <c r="F17" s="156"/>
      <c r="G17" s="157"/>
      <c r="H17" s="156"/>
      <c r="I17" s="156"/>
      <c r="J17" s="156"/>
      <c r="K17" s="156"/>
    </row>
    <row r="18" spans="1:11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29">
        <v>9</v>
      </c>
      <c r="J18" s="23">
        <v>10</v>
      </c>
      <c r="K18" s="24">
        <v>11</v>
      </c>
    </row>
    <row r="19" spans="1:11" ht="172.5" customHeight="1" x14ac:dyDescent="0.2">
      <c r="A19" s="158" t="s">
        <v>136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60"/>
    </row>
    <row r="20" spans="1:11" ht="15" x14ac:dyDescent="0.2">
      <c r="A20" s="153" t="s">
        <v>16</v>
      </c>
      <c r="B20" s="154"/>
      <c r="C20" s="154"/>
      <c r="D20" s="154"/>
      <c r="E20" s="155"/>
      <c r="F20" s="28"/>
      <c r="G20" s="25" t="s">
        <v>17</v>
      </c>
      <c r="H20" s="28"/>
      <c r="I20" s="26"/>
      <c r="J20" s="26"/>
      <c r="K20" s="27"/>
    </row>
    <row r="21" spans="1:11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98"/>
      <c r="J21" s="98"/>
      <c r="K21" s="98"/>
    </row>
    <row r="22" spans="1:11" ht="15" x14ac:dyDescent="0.2">
      <c r="A22" s="42"/>
      <c r="B22" s="28"/>
      <c r="C22" s="28"/>
      <c r="D22" s="28"/>
      <c r="E22" s="28"/>
      <c r="F22" s="28"/>
      <c r="G22" s="28"/>
      <c r="H22" s="28"/>
      <c r="I22" s="98"/>
      <c r="J22" s="98"/>
      <c r="K22" s="98"/>
    </row>
    <row r="23" spans="1:11" ht="12.75" customHeight="1" x14ac:dyDescent="0.2">
      <c r="A23" s="60">
        <v>1</v>
      </c>
      <c r="B23" s="180" t="str">
        <f>B14</f>
        <v>Ремонт ВЛ-0,4 кВ от КТП-120 СНт Мисайлово ЛРЭС</v>
      </c>
      <c r="C23" s="181" t="s">
        <v>74</v>
      </c>
      <c r="D23" s="180" t="s">
        <v>18</v>
      </c>
      <c r="E23" s="182">
        <v>1.5780000000000001</v>
      </c>
      <c r="F23" s="135" t="s">
        <v>137</v>
      </c>
      <c r="G23" s="130" t="s">
        <v>47</v>
      </c>
      <c r="H23" s="130">
        <v>1.5780000000000001</v>
      </c>
      <c r="I23" s="70" t="s">
        <v>104</v>
      </c>
      <c r="J23" s="70" t="s">
        <v>32</v>
      </c>
      <c r="K23" s="99">
        <v>76</v>
      </c>
    </row>
    <row r="24" spans="1:11" x14ac:dyDescent="0.2">
      <c r="A24" s="60"/>
      <c r="B24" s="183"/>
      <c r="C24" s="184"/>
      <c r="D24" s="183"/>
      <c r="E24" s="185"/>
      <c r="F24" s="136"/>
      <c r="G24" s="131"/>
      <c r="H24" s="131"/>
      <c r="I24" s="70" t="s">
        <v>101</v>
      </c>
      <c r="J24" s="70" t="s">
        <v>30</v>
      </c>
      <c r="K24" s="99">
        <v>6</v>
      </c>
    </row>
    <row r="25" spans="1:11" x14ac:dyDescent="0.2">
      <c r="A25" s="60"/>
      <c r="B25" s="183"/>
      <c r="C25" s="184"/>
      <c r="D25" s="183"/>
      <c r="E25" s="185"/>
      <c r="F25" s="136"/>
      <c r="G25" s="131"/>
      <c r="H25" s="131"/>
      <c r="I25" s="70" t="s">
        <v>102</v>
      </c>
      <c r="J25" s="70" t="s">
        <v>30</v>
      </c>
      <c r="K25" s="99">
        <v>2</v>
      </c>
    </row>
    <row r="26" spans="1:11" x14ac:dyDescent="0.2">
      <c r="A26" s="60"/>
      <c r="B26" s="183"/>
      <c r="C26" s="184"/>
      <c r="D26" s="183"/>
      <c r="E26" s="185"/>
      <c r="F26" s="136"/>
      <c r="G26" s="131"/>
      <c r="H26" s="131"/>
      <c r="I26" s="70" t="s">
        <v>58</v>
      </c>
      <c r="J26" s="70" t="s">
        <v>32</v>
      </c>
      <c r="K26" s="99">
        <v>40</v>
      </c>
    </row>
    <row r="27" spans="1:11" x14ac:dyDescent="0.2">
      <c r="A27" s="60"/>
      <c r="B27" s="183"/>
      <c r="C27" s="184"/>
      <c r="D27" s="183"/>
      <c r="E27" s="185"/>
      <c r="F27" s="136"/>
      <c r="G27" s="131"/>
      <c r="H27" s="131"/>
      <c r="I27" s="70" t="s">
        <v>59</v>
      </c>
      <c r="J27" s="70" t="s">
        <v>32</v>
      </c>
      <c r="K27" s="99">
        <v>64</v>
      </c>
    </row>
    <row r="28" spans="1:11" ht="25.5" x14ac:dyDescent="0.2">
      <c r="A28" s="60"/>
      <c r="B28" s="183"/>
      <c r="C28" s="184"/>
      <c r="D28" s="183"/>
      <c r="E28" s="185"/>
      <c r="F28" s="136"/>
      <c r="G28" s="131"/>
      <c r="H28" s="131"/>
      <c r="I28" s="70" t="s">
        <v>105</v>
      </c>
      <c r="J28" s="70" t="s">
        <v>32</v>
      </c>
      <c r="K28" s="99">
        <v>46</v>
      </c>
    </row>
    <row r="29" spans="1:11" x14ac:dyDescent="0.2">
      <c r="A29" s="60"/>
      <c r="B29" s="183"/>
      <c r="C29" s="184"/>
      <c r="D29" s="183"/>
      <c r="E29" s="185"/>
      <c r="F29" s="136"/>
      <c r="G29" s="131"/>
      <c r="H29" s="131"/>
      <c r="I29" s="70" t="s">
        <v>106</v>
      </c>
      <c r="J29" s="70" t="s">
        <v>30</v>
      </c>
      <c r="K29" s="99">
        <v>68</v>
      </c>
    </row>
    <row r="30" spans="1:11" x14ac:dyDescent="0.2">
      <c r="A30" s="60"/>
      <c r="B30" s="183"/>
      <c r="C30" s="184"/>
      <c r="D30" s="183"/>
      <c r="E30" s="185"/>
      <c r="F30" s="136"/>
      <c r="G30" s="131"/>
      <c r="H30" s="131"/>
      <c r="I30" s="70" t="s">
        <v>48</v>
      </c>
      <c r="J30" s="70" t="s">
        <v>38</v>
      </c>
      <c r="K30" s="99">
        <v>25</v>
      </c>
    </row>
    <row r="31" spans="1:11" x14ac:dyDescent="0.2">
      <c r="A31" s="60"/>
      <c r="B31" s="183"/>
      <c r="C31" s="184"/>
      <c r="D31" s="183"/>
      <c r="E31" s="185"/>
      <c r="F31" s="136"/>
      <c r="G31" s="131"/>
      <c r="H31" s="131"/>
      <c r="I31" s="70" t="s">
        <v>60</v>
      </c>
      <c r="J31" s="70" t="s">
        <v>32</v>
      </c>
      <c r="K31" s="99">
        <v>88</v>
      </c>
    </row>
    <row r="32" spans="1:11" ht="25.5" x14ac:dyDescent="0.2">
      <c r="A32" s="60"/>
      <c r="B32" s="183"/>
      <c r="C32" s="184"/>
      <c r="D32" s="183"/>
      <c r="E32" s="185"/>
      <c r="F32" s="136"/>
      <c r="G32" s="131"/>
      <c r="H32" s="131"/>
      <c r="I32" s="70" t="s">
        <v>107</v>
      </c>
      <c r="J32" s="70" t="s">
        <v>32</v>
      </c>
      <c r="K32" s="99">
        <v>36</v>
      </c>
    </row>
    <row r="33" spans="1:20" ht="25.5" x14ac:dyDescent="0.2">
      <c r="A33" s="60"/>
      <c r="B33" s="183"/>
      <c r="C33" s="184"/>
      <c r="D33" s="183"/>
      <c r="E33" s="185"/>
      <c r="F33" s="136"/>
      <c r="G33" s="131"/>
      <c r="H33" s="131"/>
      <c r="I33" s="70" t="s">
        <v>108</v>
      </c>
      <c r="J33" s="70" t="s">
        <v>38</v>
      </c>
      <c r="K33" s="99">
        <v>162</v>
      </c>
    </row>
    <row r="34" spans="1:20" ht="25.5" x14ac:dyDescent="0.2">
      <c r="A34" s="60"/>
      <c r="B34" s="183"/>
      <c r="C34" s="184"/>
      <c r="D34" s="183"/>
      <c r="E34" s="185"/>
      <c r="F34" s="136"/>
      <c r="G34" s="131"/>
      <c r="H34" s="131"/>
      <c r="I34" s="70" t="s">
        <v>49</v>
      </c>
      <c r="J34" s="70" t="s">
        <v>50</v>
      </c>
      <c r="K34" s="99">
        <v>26</v>
      </c>
    </row>
    <row r="35" spans="1:20" ht="144.75" customHeight="1" x14ac:dyDescent="0.2">
      <c r="A35" s="60"/>
      <c r="B35" s="183"/>
      <c r="C35" s="184"/>
      <c r="D35" s="183"/>
      <c r="E35" s="185"/>
      <c r="F35" s="136"/>
      <c r="G35" s="131"/>
      <c r="H35" s="131"/>
      <c r="I35" s="70" t="s">
        <v>115</v>
      </c>
      <c r="J35" s="70" t="s">
        <v>38</v>
      </c>
      <c r="K35" s="99">
        <v>1650</v>
      </c>
    </row>
    <row r="36" spans="1:20" x14ac:dyDescent="0.2">
      <c r="A36" s="60"/>
      <c r="B36" s="183"/>
      <c r="C36" s="184"/>
      <c r="D36" s="183"/>
      <c r="E36" s="185"/>
      <c r="F36" s="136"/>
      <c r="G36" s="131"/>
      <c r="H36" s="131"/>
      <c r="I36" s="70" t="s">
        <v>51</v>
      </c>
      <c r="J36" s="70" t="s">
        <v>32</v>
      </c>
      <c r="K36" s="99">
        <v>48</v>
      </c>
    </row>
    <row r="37" spans="1:20" x14ac:dyDescent="0.2">
      <c r="A37" s="60"/>
      <c r="B37" s="183"/>
      <c r="C37" s="184"/>
      <c r="D37" s="183"/>
      <c r="E37" s="185"/>
      <c r="F37" s="137"/>
      <c r="G37" s="132"/>
      <c r="H37" s="132"/>
      <c r="I37" s="70" t="s">
        <v>52</v>
      </c>
      <c r="J37" s="70" t="s">
        <v>32</v>
      </c>
      <c r="K37" s="99">
        <v>130</v>
      </c>
    </row>
    <row r="38" spans="1:20" ht="12.75" customHeight="1" x14ac:dyDescent="0.2">
      <c r="A38" s="60">
        <v>2</v>
      </c>
      <c r="B38" s="183"/>
      <c r="C38" s="184"/>
      <c r="D38" s="183"/>
      <c r="E38" s="185"/>
      <c r="F38" s="135" t="s">
        <v>138</v>
      </c>
      <c r="G38" s="130" t="s">
        <v>34</v>
      </c>
      <c r="H38" s="130">
        <v>7.4999999999999997E-2</v>
      </c>
      <c r="I38" s="70" t="s">
        <v>53</v>
      </c>
      <c r="J38" s="70" t="s">
        <v>32</v>
      </c>
      <c r="K38" s="99">
        <v>6</v>
      </c>
      <c r="L38" s="106"/>
    </row>
    <row r="39" spans="1:20" x14ac:dyDescent="0.2">
      <c r="A39" s="60"/>
      <c r="B39" s="186"/>
      <c r="C39" s="184"/>
      <c r="D39" s="183"/>
      <c r="E39" s="185"/>
      <c r="F39" s="136"/>
      <c r="G39" s="131"/>
      <c r="H39" s="131"/>
      <c r="I39" s="70" t="s">
        <v>61</v>
      </c>
      <c r="J39" s="70" t="s">
        <v>32</v>
      </c>
      <c r="K39" s="99">
        <v>8</v>
      </c>
      <c r="L39" s="106"/>
    </row>
    <row r="40" spans="1:20" x14ac:dyDescent="0.2">
      <c r="A40" s="60"/>
      <c r="B40" s="186"/>
      <c r="C40" s="184"/>
      <c r="D40" s="183"/>
      <c r="E40" s="185"/>
      <c r="F40" s="136"/>
      <c r="G40" s="131"/>
      <c r="H40" s="131"/>
      <c r="I40" s="70" t="s">
        <v>62</v>
      </c>
      <c r="J40" s="70" t="s">
        <v>32</v>
      </c>
      <c r="K40" s="99">
        <v>6</v>
      </c>
      <c r="L40" s="106"/>
    </row>
    <row r="41" spans="1:20" ht="25.5" x14ac:dyDescent="0.2">
      <c r="A41" s="60"/>
      <c r="B41" s="186"/>
      <c r="C41" s="184"/>
      <c r="D41" s="183"/>
      <c r="E41" s="185"/>
      <c r="F41" s="136"/>
      <c r="G41" s="131"/>
      <c r="H41" s="131"/>
      <c r="I41" s="70" t="s">
        <v>108</v>
      </c>
      <c r="J41" s="70" t="s">
        <v>38</v>
      </c>
      <c r="K41" s="99">
        <v>6</v>
      </c>
      <c r="L41" s="106"/>
    </row>
    <row r="42" spans="1:20" ht="25.5" x14ac:dyDescent="0.2">
      <c r="A42" s="60"/>
      <c r="B42" s="186"/>
      <c r="C42" s="184"/>
      <c r="D42" s="183"/>
      <c r="E42" s="185"/>
      <c r="F42" s="136"/>
      <c r="G42" s="131"/>
      <c r="H42" s="131"/>
      <c r="I42" s="70" t="s">
        <v>49</v>
      </c>
      <c r="J42" s="70" t="s">
        <v>50</v>
      </c>
      <c r="K42" s="99">
        <v>0</v>
      </c>
      <c r="L42" s="106"/>
    </row>
    <row r="43" spans="1:20" x14ac:dyDescent="0.2">
      <c r="A43" s="60"/>
      <c r="B43" s="186"/>
      <c r="C43" s="184"/>
      <c r="D43" s="183"/>
      <c r="E43" s="185"/>
      <c r="F43" s="136"/>
      <c r="G43" s="131"/>
      <c r="H43" s="131"/>
      <c r="I43" s="70" t="s">
        <v>63</v>
      </c>
      <c r="J43" s="70" t="s">
        <v>38</v>
      </c>
      <c r="K43" s="99">
        <v>52</v>
      </c>
      <c r="L43" s="106"/>
    </row>
    <row r="44" spans="1:20" ht="86.25" customHeight="1" x14ac:dyDescent="0.2">
      <c r="A44" s="60"/>
      <c r="B44" s="186"/>
      <c r="C44" s="184"/>
      <c r="D44" s="183"/>
      <c r="E44" s="185"/>
      <c r="F44" s="136"/>
      <c r="G44" s="131"/>
      <c r="H44" s="131"/>
      <c r="I44" s="70" t="s">
        <v>64</v>
      </c>
      <c r="J44" s="70" t="s">
        <v>38</v>
      </c>
      <c r="K44" s="99">
        <v>26</v>
      </c>
      <c r="L44" s="106"/>
    </row>
    <row r="45" spans="1:20" x14ac:dyDescent="0.2">
      <c r="A45" s="60"/>
      <c r="B45" s="186"/>
      <c r="C45" s="184"/>
      <c r="D45" s="183"/>
      <c r="E45" s="185"/>
      <c r="F45" s="136"/>
      <c r="G45" s="131"/>
      <c r="H45" s="131"/>
      <c r="I45" s="70" t="s">
        <v>109</v>
      </c>
      <c r="J45" s="70" t="s">
        <v>32</v>
      </c>
      <c r="K45" s="99">
        <v>6</v>
      </c>
      <c r="L45" s="106"/>
    </row>
    <row r="46" spans="1:20" x14ac:dyDescent="0.2">
      <c r="A46" s="60"/>
      <c r="B46" s="186"/>
      <c r="C46" s="184"/>
      <c r="D46" s="183"/>
      <c r="E46" s="185"/>
      <c r="F46" s="137"/>
      <c r="G46" s="132"/>
      <c r="H46" s="132"/>
      <c r="I46" s="70" t="s">
        <v>52</v>
      </c>
      <c r="J46" s="70" t="s">
        <v>32</v>
      </c>
      <c r="K46" s="99">
        <v>6</v>
      </c>
      <c r="L46" s="106"/>
    </row>
    <row r="47" spans="1:20" s="65" customFormat="1" ht="56.25" customHeight="1" x14ac:dyDescent="0.2">
      <c r="A47" s="60">
        <v>5</v>
      </c>
      <c r="B47" s="187"/>
      <c r="C47" s="184"/>
      <c r="D47" s="183"/>
      <c r="E47" s="185"/>
      <c r="F47" s="116" t="s">
        <v>139</v>
      </c>
      <c r="G47" s="60" t="s">
        <v>31</v>
      </c>
      <c r="H47" s="60">
        <v>4</v>
      </c>
      <c r="I47" s="70"/>
      <c r="J47" s="70"/>
      <c r="K47" s="99"/>
      <c r="T47" s="93"/>
    </row>
    <row r="48" spans="1:20" ht="58.5" customHeight="1" x14ac:dyDescent="0.2">
      <c r="A48" s="60">
        <v>12</v>
      </c>
      <c r="B48" s="188"/>
      <c r="C48" s="184"/>
      <c r="D48" s="183"/>
      <c r="E48" s="185"/>
      <c r="F48" s="116" t="s">
        <v>140</v>
      </c>
      <c r="G48" s="60" t="s">
        <v>31</v>
      </c>
      <c r="H48" s="60">
        <v>45</v>
      </c>
      <c r="I48" s="70"/>
      <c r="J48" s="70"/>
      <c r="K48" s="99"/>
    </row>
    <row r="49" spans="1:11" ht="76.5" x14ac:dyDescent="0.2">
      <c r="A49" s="60">
        <v>46</v>
      </c>
      <c r="B49" s="189"/>
      <c r="C49" s="184"/>
      <c r="D49" s="183"/>
      <c r="E49" s="185"/>
      <c r="F49" s="116" t="s">
        <v>141</v>
      </c>
      <c r="G49" s="60" t="s">
        <v>31</v>
      </c>
      <c r="H49" s="61">
        <v>40</v>
      </c>
      <c r="I49" s="70"/>
      <c r="J49" s="70"/>
      <c r="K49" s="99"/>
    </row>
    <row r="50" spans="1:11" ht="51" customHeight="1" x14ac:dyDescent="0.2">
      <c r="A50" s="60"/>
      <c r="B50" s="189"/>
      <c r="C50" s="184"/>
      <c r="D50" s="183"/>
      <c r="E50" s="185"/>
      <c r="F50" s="116" t="s">
        <v>142</v>
      </c>
      <c r="G50" s="60" t="s">
        <v>31</v>
      </c>
      <c r="H50" s="61">
        <v>2</v>
      </c>
      <c r="I50" s="70"/>
      <c r="J50" s="70"/>
      <c r="K50" s="99"/>
    </row>
    <row r="51" spans="1:11" ht="66" customHeight="1" x14ac:dyDescent="0.2">
      <c r="A51" s="60"/>
      <c r="B51" s="189"/>
      <c r="C51" s="184"/>
      <c r="D51" s="183"/>
      <c r="E51" s="185"/>
      <c r="F51" s="116" t="s">
        <v>143</v>
      </c>
      <c r="G51" s="60" t="s">
        <v>31</v>
      </c>
      <c r="H51" s="127">
        <v>37</v>
      </c>
      <c r="I51" s="70"/>
      <c r="J51" s="70"/>
      <c r="K51" s="99"/>
    </row>
    <row r="52" spans="1:11" ht="63.75" x14ac:dyDescent="0.2">
      <c r="A52" s="60"/>
      <c r="B52" s="189"/>
      <c r="C52" s="184"/>
      <c r="D52" s="183"/>
      <c r="E52" s="185"/>
      <c r="F52" s="116" t="s">
        <v>144</v>
      </c>
      <c r="G52" s="60" t="s">
        <v>55</v>
      </c>
      <c r="H52" s="61">
        <v>25</v>
      </c>
      <c r="I52" s="70"/>
      <c r="J52" s="70"/>
      <c r="K52" s="99"/>
    </row>
    <row r="53" spans="1:11" ht="63.75" x14ac:dyDescent="0.2">
      <c r="A53" s="60"/>
      <c r="B53" s="189"/>
      <c r="C53" s="184"/>
      <c r="D53" s="183"/>
      <c r="E53" s="185"/>
      <c r="F53" s="116" t="s">
        <v>145</v>
      </c>
      <c r="G53" s="60" t="s">
        <v>55</v>
      </c>
      <c r="H53" s="61">
        <v>51</v>
      </c>
      <c r="I53" s="70"/>
      <c r="J53" s="70"/>
      <c r="K53" s="99"/>
    </row>
    <row r="54" spans="1:11" ht="51" x14ac:dyDescent="0.2">
      <c r="A54" s="60"/>
      <c r="B54" s="189"/>
      <c r="C54" s="184"/>
      <c r="D54" s="183"/>
      <c r="E54" s="185"/>
      <c r="F54" s="116" t="s">
        <v>146</v>
      </c>
      <c r="G54" s="60" t="s">
        <v>55</v>
      </c>
      <c r="H54" s="61">
        <v>15</v>
      </c>
      <c r="I54" s="70"/>
      <c r="J54" s="70"/>
      <c r="K54" s="99"/>
    </row>
    <row r="55" spans="1:11" ht="63.75" x14ac:dyDescent="0.2">
      <c r="A55" s="60"/>
      <c r="B55" s="189"/>
      <c r="C55" s="184"/>
      <c r="D55" s="183"/>
      <c r="E55" s="185"/>
      <c r="F55" s="116" t="s">
        <v>147</v>
      </c>
      <c r="G55" s="60" t="s">
        <v>31</v>
      </c>
      <c r="H55" s="61">
        <v>27</v>
      </c>
      <c r="I55" s="70"/>
      <c r="J55" s="70"/>
      <c r="K55" s="99"/>
    </row>
    <row r="56" spans="1:11" ht="63.75" x14ac:dyDescent="0.2">
      <c r="A56" s="60"/>
      <c r="B56" s="189"/>
      <c r="C56" s="184"/>
      <c r="D56" s="183"/>
      <c r="E56" s="185"/>
      <c r="F56" s="116" t="s">
        <v>148</v>
      </c>
      <c r="G56" s="60" t="s">
        <v>31</v>
      </c>
      <c r="H56" s="61">
        <v>12</v>
      </c>
      <c r="I56" s="70"/>
      <c r="J56" s="70"/>
      <c r="K56" s="99"/>
    </row>
    <row r="57" spans="1:11" ht="51" x14ac:dyDescent="0.2">
      <c r="A57" s="60"/>
      <c r="B57" s="189"/>
      <c r="C57" s="184"/>
      <c r="D57" s="183"/>
      <c r="E57" s="185"/>
      <c r="F57" s="116" t="s">
        <v>149</v>
      </c>
      <c r="G57" s="60" t="s">
        <v>31</v>
      </c>
      <c r="H57" s="61">
        <v>29</v>
      </c>
      <c r="I57" s="70"/>
      <c r="J57" s="70"/>
      <c r="K57" s="99"/>
    </row>
    <row r="58" spans="1:11" ht="51" x14ac:dyDescent="0.2">
      <c r="A58" s="60"/>
      <c r="B58" s="189"/>
      <c r="C58" s="184"/>
      <c r="D58" s="183"/>
      <c r="E58" s="185"/>
      <c r="F58" s="116" t="s">
        <v>134</v>
      </c>
      <c r="G58" s="60" t="s">
        <v>31</v>
      </c>
      <c r="H58" s="61">
        <v>67</v>
      </c>
      <c r="I58" s="70"/>
      <c r="J58" s="70"/>
      <c r="K58" s="99"/>
    </row>
    <row r="59" spans="1:11" ht="102" x14ac:dyDescent="0.2">
      <c r="A59" s="60"/>
      <c r="B59" s="189"/>
      <c r="C59" s="184"/>
      <c r="D59" s="183"/>
      <c r="E59" s="185"/>
      <c r="F59" s="116" t="s">
        <v>150</v>
      </c>
      <c r="G59" s="60" t="s">
        <v>76</v>
      </c>
      <c r="H59" s="61">
        <v>9.43</v>
      </c>
      <c r="I59" s="70"/>
      <c r="J59" s="70"/>
      <c r="K59" s="99"/>
    </row>
    <row r="60" spans="1:11" ht="38.25" x14ac:dyDescent="0.2">
      <c r="A60" s="60"/>
      <c r="B60" s="189"/>
      <c r="C60" s="184"/>
      <c r="D60" s="183"/>
      <c r="E60" s="185"/>
      <c r="F60" s="116" t="s">
        <v>135</v>
      </c>
      <c r="G60" s="60" t="s">
        <v>31</v>
      </c>
      <c r="H60" s="61">
        <v>33</v>
      </c>
      <c r="I60" s="70"/>
      <c r="J60" s="70"/>
      <c r="K60" s="99"/>
    </row>
    <row r="61" spans="1:11" ht="51" x14ac:dyDescent="0.2">
      <c r="A61" s="60"/>
      <c r="B61" s="189"/>
      <c r="C61" s="184"/>
      <c r="D61" s="183"/>
      <c r="E61" s="185"/>
      <c r="F61" s="116" t="s">
        <v>151</v>
      </c>
      <c r="G61" s="60" t="s">
        <v>31</v>
      </c>
      <c r="H61" s="61">
        <v>25</v>
      </c>
      <c r="I61" s="70"/>
      <c r="J61" s="70"/>
      <c r="K61" s="99"/>
    </row>
    <row r="62" spans="1:11" ht="51" x14ac:dyDescent="0.2">
      <c r="A62" s="60"/>
      <c r="B62" s="189"/>
      <c r="C62" s="184"/>
      <c r="D62" s="183"/>
      <c r="E62" s="185"/>
      <c r="F62" s="116" t="s">
        <v>152</v>
      </c>
      <c r="G62" s="60" t="s">
        <v>31</v>
      </c>
      <c r="H62" s="61">
        <v>11</v>
      </c>
      <c r="I62" s="70"/>
      <c r="J62" s="70"/>
      <c r="K62" s="99"/>
    </row>
    <row r="63" spans="1:11" ht="38.25" x14ac:dyDescent="0.2">
      <c r="A63" s="60"/>
      <c r="B63" s="189"/>
      <c r="C63" s="184"/>
      <c r="D63" s="183"/>
      <c r="E63" s="185"/>
      <c r="F63" s="116" t="s">
        <v>153</v>
      </c>
      <c r="G63" s="60" t="s">
        <v>31</v>
      </c>
      <c r="H63" s="61">
        <v>1</v>
      </c>
      <c r="I63" s="70"/>
      <c r="J63" s="70"/>
      <c r="K63" s="99"/>
    </row>
    <row r="64" spans="1:11" ht="94.5" customHeight="1" x14ac:dyDescent="0.2">
      <c r="A64" s="60"/>
      <c r="B64" s="189"/>
      <c r="C64" s="184"/>
      <c r="D64" s="183"/>
      <c r="E64" s="185"/>
      <c r="F64" s="116" t="s">
        <v>154</v>
      </c>
      <c r="G64" s="60" t="s">
        <v>31</v>
      </c>
      <c r="H64" s="61">
        <v>37</v>
      </c>
      <c r="I64" s="70"/>
      <c r="J64" s="70"/>
      <c r="K64" s="99"/>
    </row>
    <row r="65" spans="1:17" ht="63.75" x14ac:dyDescent="0.2">
      <c r="A65" s="60">
        <v>47</v>
      </c>
      <c r="B65" s="189"/>
      <c r="C65" s="184"/>
      <c r="D65" s="183"/>
      <c r="E65" s="185"/>
      <c r="F65" s="116" t="s">
        <v>77</v>
      </c>
      <c r="G65" s="60" t="s">
        <v>33</v>
      </c>
      <c r="H65" s="61">
        <v>1.31</v>
      </c>
      <c r="I65" s="70"/>
      <c r="J65" s="70"/>
      <c r="K65" s="99"/>
    </row>
    <row r="66" spans="1:17" ht="38.25" x14ac:dyDescent="0.2">
      <c r="A66" s="60"/>
      <c r="B66" s="189"/>
      <c r="C66" s="184"/>
      <c r="D66" s="183"/>
      <c r="E66" s="185"/>
      <c r="F66" s="116" t="s">
        <v>78</v>
      </c>
      <c r="G66" s="60" t="s">
        <v>33</v>
      </c>
      <c r="H66" s="61">
        <v>27.75</v>
      </c>
      <c r="I66" s="70"/>
      <c r="J66" s="70"/>
      <c r="K66" s="99"/>
    </row>
    <row r="67" spans="1:17" ht="38.25" x14ac:dyDescent="0.2">
      <c r="A67" s="60"/>
      <c r="B67" s="189"/>
      <c r="C67" s="184"/>
      <c r="D67" s="183"/>
      <c r="E67" s="185"/>
      <c r="F67" s="116" t="s">
        <v>79</v>
      </c>
      <c r="G67" s="60" t="s">
        <v>33</v>
      </c>
      <c r="H67" s="61">
        <v>29.06</v>
      </c>
      <c r="I67" s="70"/>
      <c r="J67" s="70"/>
      <c r="K67" s="99"/>
    </row>
    <row r="68" spans="1:17" ht="38.25" x14ac:dyDescent="0.2">
      <c r="A68" s="60"/>
      <c r="B68" s="189"/>
      <c r="C68" s="184"/>
      <c r="D68" s="183"/>
      <c r="E68" s="185"/>
      <c r="F68" s="116" t="s">
        <v>46</v>
      </c>
      <c r="G68" s="60" t="s">
        <v>33</v>
      </c>
      <c r="H68" s="61">
        <v>27.75</v>
      </c>
      <c r="I68" s="70"/>
      <c r="J68" s="70"/>
      <c r="K68" s="99"/>
    </row>
    <row r="69" spans="1:17" ht="63.75" x14ac:dyDescent="0.2">
      <c r="A69" s="60">
        <v>48</v>
      </c>
      <c r="B69" s="189"/>
      <c r="C69" s="184"/>
      <c r="D69" s="183"/>
      <c r="E69" s="185"/>
      <c r="F69" s="116" t="s">
        <v>80</v>
      </c>
      <c r="G69" s="60" t="s">
        <v>33</v>
      </c>
      <c r="H69" s="120">
        <v>1.3057810000000001</v>
      </c>
      <c r="I69" s="70"/>
      <c r="J69" s="70"/>
      <c r="K69" s="99"/>
    </row>
    <row r="70" spans="1:17" ht="14.25" x14ac:dyDescent="0.2">
      <c r="A70" s="75"/>
      <c r="B70" s="76"/>
      <c r="C70" s="76"/>
      <c r="D70" s="76"/>
      <c r="E70" s="76"/>
      <c r="F70" s="76" t="s">
        <v>26</v>
      </c>
      <c r="G70" s="76"/>
      <c r="H70" s="76"/>
      <c r="I70" s="100"/>
      <c r="J70" s="100"/>
      <c r="K70" s="100"/>
    </row>
    <row r="71" spans="1:17" ht="51" x14ac:dyDescent="0.2">
      <c r="A71" s="61">
        <v>1</v>
      </c>
      <c r="B71" s="91"/>
      <c r="C71" s="130" t="s">
        <v>75</v>
      </c>
      <c r="D71" s="148"/>
      <c r="E71" s="148"/>
      <c r="F71" s="64" t="s">
        <v>81</v>
      </c>
      <c r="G71" s="60" t="s">
        <v>33</v>
      </c>
      <c r="H71" s="60">
        <v>60</v>
      </c>
      <c r="I71" s="101"/>
      <c r="J71" s="101"/>
      <c r="K71" s="102"/>
      <c r="L71" s="106"/>
    </row>
    <row r="72" spans="1:17" ht="38.25" x14ac:dyDescent="0.2">
      <c r="A72" s="61">
        <v>2</v>
      </c>
      <c r="B72" s="92"/>
      <c r="C72" s="131"/>
      <c r="D72" s="149"/>
      <c r="E72" s="149"/>
      <c r="F72" s="64" t="s">
        <v>79</v>
      </c>
      <c r="G72" s="60" t="s">
        <v>33</v>
      </c>
      <c r="H72" s="60">
        <v>60</v>
      </c>
      <c r="I72" s="101"/>
      <c r="J72" s="101"/>
      <c r="K72" s="102"/>
    </row>
    <row r="73" spans="1:17" ht="38.25" x14ac:dyDescent="0.2">
      <c r="A73" s="61">
        <v>5</v>
      </c>
      <c r="B73" s="92"/>
      <c r="C73" s="131"/>
      <c r="D73" s="149"/>
      <c r="E73" s="149"/>
      <c r="F73" s="64" t="s">
        <v>46</v>
      </c>
      <c r="G73" s="60" t="s">
        <v>33</v>
      </c>
      <c r="H73" s="60">
        <v>60</v>
      </c>
      <c r="I73" s="101"/>
      <c r="J73" s="101"/>
      <c r="K73" s="102"/>
      <c r="L73" s="65"/>
      <c r="M73" s="67"/>
      <c r="N73" s="68"/>
      <c r="O73" s="66"/>
      <c r="P73" s="65"/>
      <c r="Q73" s="65"/>
    </row>
    <row r="74" spans="1:17" ht="63.75" x14ac:dyDescent="0.2">
      <c r="A74" s="61">
        <v>8</v>
      </c>
      <c r="B74" s="92"/>
      <c r="C74" s="131"/>
      <c r="D74" s="149"/>
      <c r="E74" s="149"/>
      <c r="F74" s="64" t="s">
        <v>159</v>
      </c>
      <c r="G74" s="60" t="s">
        <v>31</v>
      </c>
      <c r="H74" s="60">
        <v>31</v>
      </c>
      <c r="I74" s="101"/>
      <c r="J74" s="101"/>
      <c r="K74" s="102"/>
      <c r="L74" s="65"/>
      <c r="M74" s="67"/>
      <c r="N74" s="68"/>
      <c r="O74" s="66"/>
      <c r="P74" s="65"/>
      <c r="Q74" s="65"/>
    </row>
    <row r="75" spans="1:17" ht="51" x14ac:dyDescent="0.2">
      <c r="A75" s="170">
        <v>14</v>
      </c>
      <c r="B75" s="92"/>
      <c r="C75" s="131"/>
      <c r="D75" s="149"/>
      <c r="E75" s="149"/>
      <c r="F75" s="64" t="s">
        <v>119</v>
      </c>
      <c r="G75" s="60" t="s">
        <v>31</v>
      </c>
      <c r="H75" s="60">
        <v>17</v>
      </c>
      <c r="I75" s="38"/>
      <c r="J75" s="37"/>
      <c r="K75" s="60"/>
      <c r="L75" s="65"/>
      <c r="M75" s="67"/>
      <c r="N75" s="68"/>
      <c r="O75" s="66"/>
      <c r="P75" s="65"/>
      <c r="Q75" s="65"/>
    </row>
    <row r="76" spans="1:17" ht="63.75" x14ac:dyDescent="0.2">
      <c r="A76" s="171"/>
      <c r="B76" s="92"/>
      <c r="C76" s="131"/>
      <c r="D76" s="149"/>
      <c r="E76" s="149"/>
      <c r="F76" s="64" t="s">
        <v>160</v>
      </c>
      <c r="G76" s="60" t="s">
        <v>31</v>
      </c>
      <c r="H76" s="60">
        <v>67</v>
      </c>
      <c r="I76" s="196"/>
      <c r="J76" s="94"/>
      <c r="K76" s="24"/>
      <c r="L76" s="65"/>
      <c r="M76" s="67"/>
      <c r="N76" s="68"/>
      <c r="O76" s="66"/>
      <c r="P76" s="65"/>
      <c r="Q76" s="65"/>
    </row>
    <row r="77" spans="1:17" ht="63.75" customHeight="1" x14ac:dyDescent="0.2">
      <c r="A77" s="171"/>
      <c r="B77" s="92"/>
      <c r="C77" s="131"/>
      <c r="D77" s="149"/>
      <c r="E77" s="149"/>
      <c r="F77" s="124" t="s">
        <v>120</v>
      </c>
      <c r="G77" s="123" t="s">
        <v>31</v>
      </c>
      <c r="H77" s="123">
        <v>29</v>
      </c>
      <c r="I77" s="38" t="s">
        <v>116</v>
      </c>
      <c r="J77" s="37" t="s">
        <v>30</v>
      </c>
      <c r="K77" s="37">
        <v>29</v>
      </c>
      <c r="L77" s="65"/>
      <c r="M77" s="67"/>
      <c r="N77" s="68"/>
      <c r="O77" s="66"/>
      <c r="P77" s="65"/>
      <c r="Q77" s="65"/>
    </row>
    <row r="78" spans="1:17" ht="14.25" x14ac:dyDescent="0.2">
      <c r="A78" s="109"/>
      <c r="B78" s="92"/>
      <c r="C78" s="131"/>
      <c r="D78" s="149"/>
      <c r="E78" s="149"/>
      <c r="F78" s="135" t="s">
        <v>161</v>
      </c>
      <c r="G78" s="130" t="s">
        <v>31</v>
      </c>
      <c r="H78" s="130">
        <v>10</v>
      </c>
      <c r="I78" s="38" t="s">
        <v>116</v>
      </c>
      <c r="J78" s="37" t="s">
        <v>30</v>
      </c>
      <c r="K78" s="37">
        <v>8</v>
      </c>
      <c r="L78" s="107"/>
      <c r="M78" s="65"/>
      <c r="N78" s="65"/>
      <c r="O78" s="65"/>
      <c r="P78" s="65"/>
      <c r="Q78" s="65"/>
    </row>
    <row r="79" spans="1:17" ht="14.25" x14ac:dyDescent="0.2">
      <c r="A79" s="109"/>
      <c r="B79" s="92"/>
      <c r="C79" s="131"/>
      <c r="D79" s="149"/>
      <c r="E79" s="149"/>
      <c r="F79" s="136"/>
      <c r="G79" s="131"/>
      <c r="H79" s="131"/>
      <c r="I79" s="38" t="s">
        <v>39</v>
      </c>
      <c r="J79" s="37" t="s">
        <v>30</v>
      </c>
      <c r="K79" s="37">
        <v>4</v>
      </c>
      <c r="L79" s="107"/>
      <c r="M79" s="65"/>
      <c r="N79" s="65"/>
      <c r="O79" s="65"/>
      <c r="P79" s="65"/>
      <c r="Q79" s="65"/>
    </row>
    <row r="80" spans="1:17" ht="14.25" x14ac:dyDescent="0.2">
      <c r="A80" s="109"/>
      <c r="B80" s="92"/>
      <c r="C80" s="131"/>
      <c r="D80" s="149"/>
      <c r="E80" s="149"/>
      <c r="F80" s="136"/>
      <c r="G80" s="131"/>
      <c r="H80" s="131"/>
      <c r="I80" s="38" t="s">
        <v>117</v>
      </c>
      <c r="J80" s="37" t="s">
        <v>30</v>
      </c>
      <c r="K80" s="37">
        <v>12</v>
      </c>
      <c r="L80" s="107"/>
      <c r="M80" s="65"/>
      <c r="N80" s="65"/>
      <c r="O80" s="65"/>
      <c r="P80" s="65"/>
      <c r="Q80" s="65"/>
    </row>
    <row r="81" spans="1:281" ht="14.25" x14ac:dyDescent="0.2">
      <c r="A81" s="109"/>
      <c r="B81" s="92"/>
      <c r="C81" s="131"/>
      <c r="D81" s="149"/>
      <c r="E81" s="149"/>
      <c r="F81" s="137"/>
      <c r="G81" s="132"/>
      <c r="H81" s="132"/>
      <c r="I81" s="38" t="s">
        <v>57</v>
      </c>
      <c r="J81" s="37" t="s">
        <v>30</v>
      </c>
      <c r="K81" s="37">
        <v>6</v>
      </c>
      <c r="L81" s="107"/>
      <c r="M81" s="65"/>
      <c r="N81" s="65"/>
      <c r="O81" s="65"/>
      <c r="P81" s="65"/>
      <c r="Q81" s="65"/>
    </row>
    <row r="82" spans="1:281" ht="33.75" customHeight="1" x14ac:dyDescent="0.2">
      <c r="A82" s="109"/>
      <c r="B82" s="92"/>
      <c r="C82" s="131"/>
      <c r="D82" s="149"/>
      <c r="E82" s="149"/>
      <c r="F82" s="151" t="s">
        <v>162</v>
      </c>
      <c r="G82" s="134" t="s">
        <v>31</v>
      </c>
      <c r="H82" s="134">
        <v>2</v>
      </c>
      <c r="I82" s="38" t="s">
        <v>117</v>
      </c>
      <c r="J82" s="37" t="s">
        <v>30</v>
      </c>
      <c r="K82" s="37">
        <v>6</v>
      </c>
      <c r="L82" s="107"/>
      <c r="M82" s="65"/>
      <c r="N82" s="65"/>
      <c r="O82" s="65"/>
      <c r="P82" s="65"/>
      <c r="Q82" s="65"/>
    </row>
    <row r="83" spans="1:281" ht="33.75" customHeight="1" x14ac:dyDescent="0.2">
      <c r="A83" s="109"/>
      <c r="B83" s="92"/>
      <c r="C83" s="88"/>
      <c r="D83" s="89"/>
      <c r="E83" s="89"/>
      <c r="F83" s="151"/>
      <c r="G83" s="134"/>
      <c r="H83" s="134"/>
      <c r="I83" s="38" t="s">
        <v>57</v>
      </c>
      <c r="J83" s="37" t="s">
        <v>30</v>
      </c>
      <c r="K83" s="37">
        <v>4</v>
      </c>
      <c r="L83" s="107"/>
      <c r="M83" s="65"/>
      <c r="N83" s="65"/>
      <c r="O83" s="65"/>
      <c r="P83" s="65"/>
      <c r="Q83" s="65"/>
    </row>
    <row r="84" spans="1:281" ht="14.25" x14ac:dyDescent="0.2">
      <c r="A84" s="109"/>
      <c r="B84" s="92"/>
      <c r="C84" s="88"/>
      <c r="D84" s="89"/>
      <c r="E84" s="89"/>
      <c r="F84" s="151" t="s">
        <v>163</v>
      </c>
      <c r="G84" s="134" t="s">
        <v>31</v>
      </c>
      <c r="H84" s="134">
        <v>3</v>
      </c>
      <c r="I84" s="38" t="s">
        <v>118</v>
      </c>
      <c r="J84" s="37" t="s">
        <v>30</v>
      </c>
      <c r="K84" s="125">
        <v>4</v>
      </c>
      <c r="L84" s="107"/>
      <c r="M84" s="65"/>
      <c r="N84" s="65"/>
      <c r="O84" s="65"/>
      <c r="P84" s="65"/>
      <c r="Q84" s="65"/>
    </row>
    <row r="85" spans="1:281" ht="14.25" x14ac:dyDescent="0.2">
      <c r="A85" s="109"/>
      <c r="B85" s="92"/>
      <c r="C85" s="88"/>
      <c r="D85" s="89"/>
      <c r="E85" s="89"/>
      <c r="F85" s="151"/>
      <c r="G85" s="134"/>
      <c r="H85" s="134"/>
      <c r="I85" s="38" t="s">
        <v>39</v>
      </c>
      <c r="J85" s="37" t="s">
        <v>30</v>
      </c>
      <c r="K85" s="125">
        <v>2</v>
      </c>
      <c r="L85" s="107"/>
      <c r="M85" s="65"/>
      <c r="N85" s="65"/>
      <c r="O85" s="65"/>
      <c r="P85" s="65"/>
      <c r="Q85" s="65"/>
    </row>
    <row r="86" spans="1:281" ht="14.25" x14ac:dyDescent="0.2">
      <c r="A86" s="109"/>
      <c r="B86" s="92"/>
      <c r="C86" s="88"/>
      <c r="D86" s="89"/>
      <c r="E86" s="89"/>
      <c r="F86" s="151"/>
      <c r="G86" s="134"/>
      <c r="H86" s="134"/>
      <c r="I86" s="38" t="s">
        <v>117</v>
      </c>
      <c r="J86" s="37" t="s">
        <v>30</v>
      </c>
      <c r="K86" s="125">
        <v>2</v>
      </c>
      <c r="L86" s="107"/>
      <c r="M86" s="65"/>
      <c r="N86" s="65"/>
      <c r="O86" s="65"/>
      <c r="P86" s="65"/>
      <c r="Q86" s="65"/>
    </row>
    <row r="87" spans="1:281" ht="14.25" x14ac:dyDescent="0.2">
      <c r="A87" s="109"/>
      <c r="B87" s="92"/>
      <c r="C87" s="88"/>
      <c r="D87" s="89"/>
      <c r="E87" s="89"/>
      <c r="F87" s="151"/>
      <c r="G87" s="134"/>
      <c r="H87" s="134"/>
      <c r="I87" s="38" t="s">
        <v>57</v>
      </c>
      <c r="J87" s="37" t="s">
        <v>30</v>
      </c>
      <c r="K87" s="125">
        <v>1</v>
      </c>
      <c r="L87" s="107"/>
      <c r="M87" s="65"/>
      <c r="N87" s="65"/>
      <c r="O87" s="65"/>
      <c r="P87" s="65"/>
      <c r="Q87" s="65"/>
    </row>
    <row r="88" spans="1:281" ht="24" customHeight="1" x14ac:dyDescent="0.2">
      <c r="A88" s="109"/>
      <c r="B88" s="92"/>
      <c r="C88" s="88"/>
      <c r="D88" s="89"/>
      <c r="E88" s="89"/>
      <c r="F88" s="151" t="s">
        <v>121</v>
      </c>
      <c r="G88" s="134" t="s">
        <v>31</v>
      </c>
      <c r="H88" s="134">
        <v>2</v>
      </c>
      <c r="I88" s="38" t="s">
        <v>117</v>
      </c>
      <c r="J88" s="37" t="s">
        <v>30</v>
      </c>
      <c r="K88" s="125">
        <v>6</v>
      </c>
      <c r="L88" s="107"/>
      <c r="M88" s="65"/>
      <c r="N88" s="65"/>
      <c r="O88" s="65"/>
      <c r="P88" s="65"/>
      <c r="Q88" s="65"/>
    </row>
    <row r="89" spans="1:281" ht="24" customHeight="1" x14ac:dyDescent="0.2">
      <c r="A89" s="109"/>
      <c r="B89" s="92"/>
      <c r="C89" s="88"/>
      <c r="D89" s="89"/>
      <c r="E89" s="89"/>
      <c r="F89" s="151"/>
      <c r="G89" s="134"/>
      <c r="H89" s="134"/>
      <c r="I89" s="38" t="s">
        <v>57</v>
      </c>
      <c r="J89" s="37" t="s">
        <v>30</v>
      </c>
      <c r="K89" s="125">
        <v>4</v>
      </c>
      <c r="L89" s="107"/>
      <c r="M89" s="65"/>
      <c r="N89" s="65"/>
      <c r="O89" s="65"/>
      <c r="P89" s="65"/>
      <c r="Q89" s="65"/>
    </row>
    <row r="90" spans="1:281" ht="14.25" x14ac:dyDescent="0.2">
      <c r="A90" s="110"/>
      <c r="B90" s="111"/>
      <c r="C90" s="111"/>
      <c r="D90" s="111"/>
      <c r="E90" s="111"/>
      <c r="F90" s="111" t="s">
        <v>24</v>
      </c>
      <c r="G90" s="111"/>
      <c r="H90" s="111"/>
      <c r="I90" s="112"/>
      <c r="J90" s="112"/>
      <c r="K90" s="112"/>
      <c r="JS90" s="72"/>
      <c r="JT90" s="72"/>
      <c r="JU90" s="72"/>
    </row>
    <row r="91" spans="1:281" s="72" customFormat="1" ht="76.5" x14ac:dyDescent="0.2">
      <c r="A91" s="133">
        <v>3</v>
      </c>
      <c r="B91" s="150"/>
      <c r="C91" s="169" t="s">
        <v>21</v>
      </c>
      <c r="D91" s="150" t="s">
        <v>21</v>
      </c>
      <c r="E91" s="150"/>
      <c r="F91" s="116" t="s">
        <v>122</v>
      </c>
      <c r="G91" s="60" t="s">
        <v>31</v>
      </c>
      <c r="H91" s="60">
        <v>45</v>
      </c>
      <c r="I91" s="197"/>
      <c r="J91" s="117"/>
      <c r="K91" s="61"/>
      <c r="L91" s="90"/>
      <c r="M91" s="90"/>
      <c r="N91" s="90"/>
      <c r="O91" s="90"/>
      <c r="P91" s="90"/>
      <c r="Q91" s="90"/>
    </row>
    <row r="92" spans="1:281" s="72" customFormat="1" ht="89.25" x14ac:dyDescent="0.2">
      <c r="A92" s="133"/>
      <c r="B92" s="150"/>
      <c r="C92" s="169"/>
      <c r="D92" s="150"/>
      <c r="E92" s="150"/>
      <c r="F92" s="116" t="s">
        <v>155</v>
      </c>
      <c r="G92" s="60" t="s">
        <v>31</v>
      </c>
      <c r="H92" s="60">
        <v>6</v>
      </c>
      <c r="I92" s="197"/>
      <c r="J92" s="117"/>
      <c r="K92" s="61"/>
      <c r="L92" s="90"/>
      <c r="M92" s="90"/>
      <c r="N92" s="90"/>
      <c r="O92" s="90"/>
      <c r="P92" s="90"/>
      <c r="Q92" s="90"/>
    </row>
    <row r="93" spans="1:281" s="72" customFormat="1" ht="153" customHeight="1" x14ac:dyDescent="0.2">
      <c r="A93" s="133"/>
      <c r="B93" s="150"/>
      <c r="C93" s="169"/>
      <c r="D93" s="150"/>
      <c r="E93" s="150"/>
      <c r="F93" s="141" t="s">
        <v>123</v>
      </c>
      <c r="G93" s="134" t="s">
        <v>47</v>
      </c>
      <c r="H93" s="134">
        <v>1.5780000000000001</v>
      </c>
      <c r="I93" s="38" t="s">
        <v>104</v>
      </c>
      <c r="J93" s="37" t="s">
        <v>32</v>
      </c>
      <c r="K93" s="61">
        <v>68</v>
      </c>
      <c r="L93" s="90"/>
      <c r="M93" s="90"/>
      <c r="N93" s="90"/>
      <c r="O93" s="90"/>
      <c r="P93" s="90"/>
      <c r="Q93" s="90"/>
    </row>
    <row r="94" spans="1:281" s="72" customFormat="1" ht="38.25" x14ac:dyDescent="0.2">
      <c r="A94" s="133"/>
      <c r="B94" s="150"/>
      <c r="C94" s="169"/>
      <c r="D94" s="150"/>
      <c r="E94" s="150"/>
      <c r="F94" s="141"/>
      <c r="G94" s="134"/>
      <c r="H94" s="134"/>
      <c r="I94" s="38" t="s">
        <v>108</v>
      </c>
      <c r="J94" s="37" t="s">
        <v>38</v>
      </c>
      <c r="K94" s="61">
        <v>150</v>
      </c>
      <c r="L94" s="90"/>
      <c r="M94" s="90"/>
      <c r="N94" s="90"/>
      <c r="O94" s="90"/>
      <c r="P94" s="90"/>
      <c r="Q94" s="90"/>
    </row>
    <row r="95" spans="1:281" s="72" customFormat="1" x14ac:dyDescent="0.2">
      <c r="A95" s="133"/>
      <c r="B95" s="150"/>
      <c r="C95" s="169"/>
      <c r="D95" s="150"/>
      <c r="E95" s="150"/>
      <c r="F95" s="141"/>
      <c r="G95" s="134"/>
      <c r="H95" s="134"/>
      <c r="I95" s="38" t="s">
        <v>109</v>
      </c>
      <c r="J95" s="37" t="s">
        <v>32</v>
      </c>
      <c r="K95" s="61">
        <v>48</v>
      </c>
      <c r="L95" s="90"/>
      <c r="M95" s="90"/>
      <c r="N95" s="90"/>
      <c r="O95" s="90"/>
      <c r="P95" s="90"/>
      <c r="Q95" s="90"/>
    </row>
    <row r="96" spans="1:281" s="72" customFormat="1" ht="63.75" x14ac:dyDescent="0.2">
      <c r="A96" s="133"/>
      <c r="B96" s="150"/>
      <c r="C96" s="169"/>
      <c r="D96" s="150"/>
      <c r="E96" s="150"/>
      <c r="F96" s="64" t="s">
        <v>124</v>
      </c>
      <c r="G96" s="60" t="s">
        <v>34</v>
      </c>
      <c r="H96" s="60">
        <v>0.04</v>
      </c>
      <c r="I96" s="197"/>
      <c r="J96" s="117"/>
      <c r="K96" s="61"/>
      <c r="L96" s="90"/>
      <c r="M96" s="90"/>
      <c r="N96" s="90"/>
      <c r="O96" s="90"/>
      <c r="P96" s="90"/>
      <c r="Q96" s="90"/>
    </row>
    <row r="97" spans="1:17" s="72" customFormat="1" x14ac:dyDescent="0.2">
      <c r="A97" s="133"/>
      <c r="B97" s="150"/>
      <c r="C97" s="169"/>
      <c r="D97" s="150"/>
      <c r="E97" s="150"/>
      <c r="F97" s="141" t="s">
        <v>125</v>
      </c>
      <c r="G97" s="134" t="s">
        <v>34</v>
      </c>
      <c r="H97" s="134">
        <v>1.4910000000000001</v>
      </c>
      <c r="I97" s="197" t="s">
        <v>104</v>
      </c>
      <c r="J97" s="117" t="s">
        <v>32</v>
      </c>
      <c r="K97" s="61">
        <v>64</v>
      </c>
      <c r="L97" s="90"/>
      <c r="M97" s="90"/>
      <c r="N97" s="90"/>
      <c r="O97" s="90"/>
      <c r="P97" s="90"/>
      <c r="Q97" s="90"/>
    </row>
    <row r="98" spans="1:17" s="72" customFormat="1" x14ac:dyDescent="0.2">
      <c r="A98" s="133"/>
      <c r="B98" s="150"/>
      <c r="C98" s="169"/>
      <c r="D98" s="150"/>
      <c r="E98" s="150"/>
      <c r="F98" s="141"/>
      <c r="G98" s="134"/>
      <c r="H98" s="134"/>
      <c r="I98" s="197" t="s">
        <v>53</v>
      </c>
      <c r="J98" s="117" t="s">
        <v>32</v>
      </c>
      <c r="K98" s="61">
        <v>31</v>
      </c>
      <c r="L98" s="90"/>
      <c r="M98" s="90"/>
      <c r="N98" s="90"/>
      <c r="O98" s="90"/>
      <c r="P98" s="90"/>
      <c r="Q98" s="90"/>
    </row>
    <row r="99" spans="1:17" s="72" customFormat="1" x14ac:dyDescent="0.2">
      <c r="A99" s="133"/>
      <c r="B99" s="150"/>
      <c r="C99" s="169"/>
      <c r="D99" s="150"/>
      <c r="E99" s="150"/>
      <c r="F99" s="141"/>
      <c r="G99" s="134"/>
      <c r="H99" s="134"/>
      <c r="I99" s="197" t="s">
        <v>61</v>
      </c>
      <c r="J99" s="117" t="s">
        <v>32</v>
      </c>
      <c r="K99" s="61">
        <v>30</v>
      </c>
      <c r="L99" s="90"/>
      <c r="M99" s="90"/>
      <c r="N99" s="90"/>
      <c r="O99" s="90"/>
      <c r="P99" s="90"/>
      <c r="Q99" s="90"/>
    </row>
    <row r="100" spans="1:17" s="72" customFormat="1" ht="25.5" x14ac:dyDescent="0.2">
      <c r="A100" s="133"/>
      <c r="B100" s="150"/>
      <c r="C100" s="169"/>
      <c r="D100" s="150"/>
      <c r="E100" s="150"/>
      <c r="F100" s="141"/>
      <c r="G100" s="134"/>
      <c r="H100" s="134"/>
      <c r="I100" s="197" t="s">
        <v>105</v>
      </c>
      <c r="J100" s="117" t="s">
        <v>32</v>
      </c>
      <c r="K100" s="61">
        <v>40</v>
      </c>
      <c r="L100" s="90"/>
      <c r="M100" s="90"/>
      <c r="N100" s="90"/>
      <c r="O100" s="90"/>
      <c r="P100" s="90"/>
      <c r="Q100" s="90"/>
    </row>
    <row r="101" spans="1:17" s="72" customFormat="1" x14ac:dyDescent="0.2">
      <c r="A101" s="133"/>
      <c r="B101" s="150"/>
      <c r="C101" s="169"/>
      <c r="D101" s="150"/>
      <c r="E101" s="150"/>
      <c r="F101" s="141"/>
      <c r="G101" s="134"/>
      <c r="H101" s="134"/>
      <c r="I101" s="197" t="s">
        <v>106</v>
      </c>
      <c r="J101" s="117" t="s">
        <v>30</v>
      </c>
      <c r="K101" s="61">
        <v>57</v>
      </c>
      <c r="L101" s="90"/>
      <c r="M101" s="90"/>
      <c r="N101" s="90"/>
      <c r="O101" s="90"/>
      <c r="P101" s="90"/>
      <c r="Q101" s="90"/>
    </row>
    <row r="102" spans="1:17" s="72" customFormat="1" x14ac:dyDescent="0.2">
      <c r="A102" s="133"/>
      <c r="B102" s="150"/>
      <c r="C102" s="169"/>
      <c r="D102" s="150"/>
      <c r="E102" s="150"/>
      <c r="F102" s="141"/>
      <c r="G102" s="134"/>
      <c r="H102" s="134"/>
      <c r="I102" s="197" t="s">
        <v>48</v>
      </c>
      <c r="J102" s="117" t="s">
        <v>38</v>
      </c>
      <c r="K102" s="61">
        <v>20.75</v>
      </c>
      <c r="L102" s="90"/>
      <c r="M102" s="90"/>
      <c r="N102" s="90"/>
      <c r="O102" s="90"/>
      <c r="P102" s="90"/>
      <c r="Q102" s="90"/>
    </row>
    <row r="103" spans="1:17" s="72" customFormat="1" x14ac:dyDescent="0.2">
      <c r="A103" s="133"/>
      <c r="B103" s="150"/>
      <c r="C103" s="169"/>
      <c r="D103" s="150"/>
      <c r="E103" s="150"/>
      <c r="F103" s="141"/>
      <c r="G103" s="134"/>
      <c r="H103" s="134"/>
      <c r="I103" s="197" t="s">
        <v>54</v>
      </c>
      <c r="J103" s="117" t="s">
        <v>32</v>
      </c>
      <c r="K103" s="61">
        <v>34</v>
      </c>
      <c r="L103" s="90"/>
      <c r="M103" s="90"/>
      <c r="N103" s="90"/>
      <c r="O103" s="90"/>
      <c r="P103" s="90"/>
      <c r="Q103" s="90"/>
    </row>
    <row r="104" spans="1:17" s="72" customFormat="1" ht="25.5" x14ac:dyDescent="0.2">
      <c r="A104" s="133"/>
      <c r="B104" s="150"/>
      <c r="C104" s="169"/>
      <c r="D104" s="150"/>
      <c r="E104" s="150"/>
      <c r="F104" s="141"/>
      <c r="G104" s="134"/>
      <c r="H104" s="134"/>
      <c r="I104" s="197" t="s">
        <v>107</v>
      </c>
      <c r="J104" s="117" t="s">
        <v>32</v>
      </c>
      <c r="K104" s="61">
        <v>30</v>
      </c>
      <c r="L104" s="90"/>
      <c r="M104" s="90"/>
      <c r="N104" s="90"/>
      <c r="O104" s="90"/>
      <c r="P104" s="90"/>
      <c r="Q104" s="90"/>
    </row>
    <row r="105" spans="1:17" s="72" customFormat="1" ht="38.25" x14ac:dyDescent="0.2">
      <c r="A105" s="133"/>
      <c r="B105" s="150"/>
      <c r="C105" s="169"/>
      <c r="D105" s="150"/>
      <c r="E105" s="150"/>
      <c r="F105" s="141"/>
      <c r="G105" s="134"/>
      <c r="H105" s="134"/>
      <c r="I105" s="197" t="s">
        <v>108</v>
      </c>
      <c r="J105" s="117" t="s">
        <v>38</v>
      </c>
      <c r="K105" s="61">
        <v>138</v>
      </c>
      <c r="L105" s="90"/>
      <c r="M105" s="90"/>
      <c r="N105" s="90"/>
      <c r="O105" s="90"/>
      <c r="P105" s="90"/>
      <c r="Q105" s="90"/>
    </row>
    <row r="106" spans="1:17" s="72" customFormat="1" x14ac:dyDescent="0.2">
      <c r="A106" s="133"/>
      <c r="B106" s="150"/>
      <c r="C106" s="169"/>
      <c r="D106" s="150"/>
      <c r="E106" s="150"/>
      <c r="F106" s="141"/>
      <c r="G106" s="134"/>
      <c r="H106" s="134"/>
      <c r="I106" s="197" t="s">
        <v>49</v>
      </c>
      <c r="J106" s="117" t="s">
        <v>50</v>
      </c>
      <c r="K106" s="61">
        <v>25</v>
      </c>
      <c r="L106" s="90"/>
      <c r="M106" s="90"/>
      <c r="N106" s="90"/>
      <c r="O106" s="90"/>
      <c r="P106" s="90"/>
      <c r="Q106" s="90"/>
    </row>
    <row r="107" spans="1:17" s="72" customFormat="1" x14ac:dyDescent="0.2">
      <c r="A107" s="133"/>
      <c r="B107" s="150"/>
      <c r="C107" s="169"/>
      <c r="D107" s="150"/>
      <c r="E107" s="150"/>
      <c r="F107" s="141"/>
      <c r="G107" s="134"/>
      <c r="H107" s="134"/>
      <c r="I107" s="197" t="s">
        <v>63</v>
      </c>
      <c r="J107" s="117" t="s">
        <v>38</v>
      </c>
      <c r="K107" s="61">
        <v>1559</v>
      </c>
      <c r="L107" s="90"/>
      <c r="M107" s="90"/>
      <c r="N107" s="90"/>
      <c r="O107" s="90"/>
      <c r="P107" s="90"/>
      <c r="Q107" s="90"/>
    </row>
    <row r="108" spans="1:17" s="72" customFormat="1" x14ac:dyDescent="0.2">
      <c r="A108" s="133"/>
      <c r="B108" s="150"/>
      <c r="C108" s="169"/>
      <c r="D108" s="150"/>
      <c r="E108" s="150"/>
      <c r="F108" s="141"/>
      <c r="G108" s="134"/>
      <c r="H108" s="134"/>
      <c r="I108" s="197" t="s">
        <v>109</v>
      </c>
      <c r="J108" s="117" t="s">
        <v>32</v>
      </c>
      <c r="K108" s="61">
        <v>46</v>
      </c>
      <c r="L108" s="90"/>
      <c r="M108" s="90"/>
      <c r="N108" s="90"/>
      <c r="O108" s="90"/>
      <c r="P108" s="90"/>
      <c r="Q108" s="90"/>
    </row>
    <row r="109" spans="1:17" s="72" customFormat="1" x14ac:dyDescent="0.2">
      <c r="A109" s="133"/>
      <c r="B109" s="150"/>
      <c r="C109" s="169"/>
      <c r="D109" s="150"/>
      <c r="E109" s="150"/>
      <c r="F109" s="141"/>
      <c r="G109" s="134"/>
      <c r="H109" s="134"/>
      <c r="I109" s="197" t="s">
        <v>52</v>
      </c>
      <c r="J109" s="117" t="s">
        <v>32</v>
      </c>
      <c r="K109" s="61">
        <v>110</v>
      </c>
      <c r="L109" s="90"/>
      <c r="M109" s="90"/>
      <c r="N109" s="90"/>
      <c r="O109" s="90"/>
      <c r="P109" s="90"/>
      <c r="Q109" s="90"/>
    </row>
    <row r="110" spans="1:17" s="72" customFormat="1" x14ac:dyDescent="0.2">
      <c r="A110" s="133"/>
      <c r="B110" s="150"/>
      <c r="C110" s="169"/>
      <c r="D110" s="150"/>
      <c r="E110" s="150"/>
      <c r="F110" s="141" t="s">
        <v>126</v>
      </c>
      <c r="G110" s="134" t="s">
        <v>34</v>
      </c>
      <c r="H110" s="134">
        <v>0.19500000000000001</v>
      </c>
      <c r="I110" s="197" t="s">
        <v>53</v>
      </c>
      <c r="J110" s="117" t="s">
        <v>32</v>
      </c>
      <c r="K110" s="37">
        <v>12</v>
      </c>
      <c r="L110" s="90"/>
      <c r="M110" s="90"/>
      <c r="N110" s="90"/>
      <c r="O110" s="90"/>
      <c r="P110" s="90"/>
      <c r="Q110" s="90"/>
    </row>
    <row r="111" spans="1:17" s="72" customFormat="1" x14ac:dyDescent="0.2">
      <c r="A111" s="133"/>
      <c r="B111" s="150"/>
      <c r="C111" s="169"/>
      <c r="D111" s="150"/>
      <c r="E111" s="150"/>
      <c r="F111" s="141"/>
      <c r="G111" s="134"/>
      <c r="H111" s="134"/>
      <c r="I111" s="38" t="s">
        <v>61</v>
      </c>
      <c r="J111" s="37" t="s">
        <v>32</v>
      </c>
      <c r="K111" s="37">
        <v>14</v>
      </c>
      <c r="L111" s="90"/>
      <c r="M111" s="90"/>
      <c r="N111" s="90"/>
      <c r="O111" s="90"/>
      <c r="P111" s="90"/>
      <c r="Q111" s="90"/>
    </row>
    <row r="112" spans="1:17" s="72" customFormat="1" x14ac:dyDescent="0.2">
      <c r="A112" s="133"/>
      <c r="B112" s="150"/>
      <c r="C112" s="169"/>
      <c r="D112" s="150"/>
      <c r="E112" s="150"/>
      <c r="F112" s="141"/>
      <c r="G112" s="134"/>
      <c r="H112" s="134"/>
      <c r="I112" s="197" t="s">
        <v>62</v>
      </c>
      <c r="J112" s="117" t="s">
        <v>32</v>
      </c>
      <c r="K112" s="37">
        <v>12</v>
      </c>
      <c r="L112" s="90"/>
      <c r="M112" s="90"/>
      <c r="N112" s="90"/>
      <c r="O112" s="90"/>
      <c r="P112" s="90"/>
      <c r="Q112" s="90"/>
    </row>
    <row r="113" spans="1:17" s="72" customFormat="1" ht="38.25" x14ac:dyDescent="0.2">
      <c r="A113" s="133"/>
      <c r="B113" s="150"/>
      <c r="C113" s="169"/>
      <c r="D113" s="150"/>
      <c r="E113" s="150"/>
      <c r="F113" s="141"/>
      <c r="G113" s="134"/>
      <c r="H113" s="134"/>
      <c r="I113" s="197" t="s">
        <v>108</v>
      </c>
      <c r="J113" s="117" t="s">
        <v>38</v>
      </c>
      <c r="K113" s="37">
        <v>54</v>
      </c>
      <c r="L113" s="90"/>
      <c r="M113" s="90"/>
      <c r="N113" s="90"/>
      <c r="O113" s="90"/>
      <c r="P113" s="90"/>
      <c r="Q113" s="90"/>
    </row>
    <row r="114" spans="1:17" s="72" customFormat="1" x14ac:dyDescent="0.2">
      <c r="A114" s="133"/>
      <c r="B114" s="150"/>
      <c r="C114" s="169"/>
      <c r="D114" s="150"/>
      <c r="E114" s="150"/>
      <c r="F114" s="141"/>
      <c r="G114" s="134"/>
      <c r="H114" s="134"/>
      <c r="I114" s="197" t="s">
        <v>63</v>
      </c>
      <c r="J114" s="117" t="s">
        <v>38</v>
      </c>
      <c r="K114" s="37">
        <v>152</v>
      </c>
      <c r="L114" s="90"/>
      <c r="M114" s="90"/>
      <c r="N114" s="90"/>
      <c r="O114" s="90"/>
      <c r="P114" s="90"/>
      <c r="Q114" s="90"/>
    </row>
    <row r="115" spans="1:17" s="72" customFormat="1" x14ac:dyDescent="0.2">
      <c r="A115" s="133"/>
      <c r="B115" s="150"/>
      <c r="C115" s="169"/>
      <c r="D115" s="150"/>
      <c r="E115" s="150"/>
      <c r="F115" s="141"/>
      <c r="G115" s="134"/>
      <c r="H115" s="134"/>
      <c r="I115" s="197" t="s">
        <v>64</v>
      </c>
      <c r="J115" s="117" t="s">
        <v>38</v>
      </c>
      <c r="K115" s="37">
        <v>27</v>
      </c>
      <c r="L115" s="90"/>
      <c r="M115" s="90"/>
      <c r="N115" s="90"/>
      <c r="O115" s="90"/>
      <c r="P115" s="90"/>
      <c r="Q115" s="90"/>
    </row>
    <row r="116" spans="1:17" s="72" customFormat="1" x14ac:dyDescent="0.2">
      <c r="A116" s="133"/>
      <c r="B116" s="150"/>
      <c r="C116" s="169"/>
      <c r="D116" s="150"/>
      <c r="E116" s="150"/>
      <c r="F116" s="141"/>
      <c r="G116" s="134"/>
      <c r="H116" s="134"/>
      <c r="I116" s="197" t="s">
        <v>109</v>
      </c>
      <c r="J116" s="117" t="s">
        <v>32</v>
      </c>
      <c r="K116" s="37">
        <v>36</v>
      </c>
      <c r="L116" s="90"/>
      <c r="M116" s="90"/>
      <c r="N116" s="90"/>
      <c r="O116" s="90"/>
      <c r="P116" s="90"/>
      <c r="Q116" s="90"/>
    </row>
    <row r="117" spans="1:17" s="72" customFormat="1" x14ac:dyDescent="0.2">
      <c r="A117" s="133"/>
      <c r="B117" s="150"/>
      <c r="C117" s="169"/>
      <c r="D117" s="150"/>
      <c r="E117" s="150"/>
      <c r="F117" s="141"/>
      <c r="G117" s="134"/>
      <c r="H117" s="134"/>
      <c r="I117" s="197" t="s">
        <v>52</v>
      </c>
      <c r="J117" s="117" t="s">
        <v>32</v>
      </c>
      <c r="K117" s="37">
        <v>30</v>
      </c>
      <c r="L117" s="90"/>
      <c r="M117" s="90"/>
      <c r="N117" s="90"/>
      <c r="O117" s="90"/>
      <c r="P117" s="90"/>
      <c r="Q117" s="90"/>
    </row>
    <row r="118" spans="1:17" s="72" customFormat="1" ht="63.75" x14ac:dyDescent="0.2">
      <c r="A118" s="133"/>
      <c r="B118" s="150"/>
      <c r="C118" s="169"/>
      <c r="D118" s="150"/>
      <c r="E118" s="150"/>
      <c r="F118" s="64" t="s">
        <v>127</v>
      </c>
      <c r="G118" s="60" t="s">
        <v>34</v>
      </c>
      <c r="H118" s="126">
        <v>0.05</v>
      </c>
      <c r="I118" s="197"/>
      <c r="J118" s="117"/>
      <c r="K118" s="61"/>
      <c r="L118" s="90"/>
      <c r="M118" s="90"/>
      <c r="N118" s="90"/>
      <c r="O118" s="90"/>
      <c r="P118" s="90"/>
      <c r="Q118" s="90"/>
    </row>
    <row r="119" spans="1:17" s="72" customFormat="1" ht="46.5" customHeight="1" x14ac:dyDescent="0.2">
      <c r="A119" s="133"/>
      <c r="B119" s="150"/>
      <c r="C119" s="169"/>
      <c r="D119" s="150"/>
      <c r="E119" s="150"/>
      <c r="F119" s="141" t="s">
        <v>128</v>
      </c>
      <c r="G119" s="134" t="s">
        <v>34</v>
      </c>
      <c r="H119" s="172">
        <v>1.454</v>
      </c>
      <c r="I119" s="38" t="s">
        <v>108</v>
      </c>
      <c r="J119" s="37" t="s">
        <v>32</v>
      </c>
      <c r="K119" s="61">
        <v>3.2</v>
      </c>
      <c r="L119" s="90"/>
      <c r="M119" s="90"/>
      <c r="N119" s="90"/>
      <c r="O119" s="90"/>
      <c r="P119" s="90"/>
      <c r="Q119" s="90"/>
    </row>
    <row r="120" spans="1:17" s="72" customFormat="1" ht="34.5" customHeight="1" x14ac:dyDescent="0.2">
      <c r="A120" s="133"/>
      <c r="B120" s="150"/>
      <c r="C120" s="169"/>
      <c r="D120" s="150"/>
      <c r="E120" s="150"/>
      <c r="F120" s="141"/>
      <c r="G120" s="134"/>
      <c r="H120" s="172"/>
      <c r="I120" s="38" t="s">
        <v>109</v>
      </c>
      <c r="J120" s="37" t="s">
        <v>32</v>
      </c>
      <c r="K120" s="61">
        <v>160</v>
      </c>
      <c r="L120" s="90"/>
      <c r="M120" s="90"/>
      <c r="N120" s="90"/>
      <c r="O120" s="90"/>
      <c r="P120" s="90"/>
      <c r="Q120" s="90"/>
    </row>
    <row r="121" spans="1:17" s="72" customFormat="1" ht="30.75" customHeight="1" x14ac:dyDescent="0.2">
      <c r="A121" s="133"/>
      <c r="B121" s="150"/>
      <c r="C121" s="150"/>
      <c r="D121" s="150"/>
      <c r="E121" s="150"/>
      <c r="F121" s="141" t="s">
        <v>129</v>
      </c>
      <c r="G121" s="134" t="s">
        <v>55</v>
      </c>
      <c r="H121" s="134">
        <v>25</v>
      </c>
      <c r="I121" s="38" t="s">
        <v>108</v>
      </c>
      <c r="J121" s="37" t="s">
        <v>38</v>
      </c>
      <c r="K121" s="61">
        <v>25</v>
      </c>
      <c r="L121" s="90"/>
      <c r="M121" s="90"/>
      <c r="N121" s="90"/>
      <c r="O121" s="90"/>
      <c r="P121" s="90"/>
      <c r="Q121" s="90"/>
    </row>
    <row r="122" spans="1:17" s="72" customFormat="1" ht="30.75" customHeight="1" x14ac:dyDescent="0.2">
      <c r="A122" s="133"/>
      <c r="B122" s="150"/>
      <c r="C122" s="150"/>
      <c r="D122" s="150"/>
      <c r="E122" s="150"/>
      <c r="F122" s="141"/>
      <c r="G122" s="134"/>
      <c r="H122" s="134"/>
      <c r="I122" s="38" t="s">
        <v>109</v>
      </c>
      <c r="J122" s="37" t="s">
        <v>32</v>
      </c>
      <c r="K122" s="61">
        <v>25</v>
      </c>
      <c r="L122" s="90"/>
      <c r="M122" s="90"/>
      <c r="N122" s="90"/>
      <c r="O122" s="90"/>
      <c r="P122" s="90"/>
      <c r="Q122" s="90"/>
    </row>
    <row r="123" spans="1:17" s="72" customFormat="1" x14ac:dyDescent="0.2">
      <c r="A123" s="133"/>
      <c r="B123" s="150"/>
      <c r="C123" s="150"/>
      <c r="D123" s="150"/>
      <c r="E123" s="150"/>
      <c r="F123" s="141" t="s">
        <v>130</v>
      </c>
      <c r="G123" s="134" t="s">
        <v>55</v>
      </c>
      <c r="H123" s="134">
        <v>51</v>
      </c>
      <c r="I123" s="128" t="s">
        <v>65</v>
      </c>
      <c r="J123" s="61" t="s">
        <v>32</v>
      </c>
      <c r="K123" s="61">
        <v>102</v>
      </c>
      <c r="L123" s="90"/>
      <c r="M123" s="90"/>
      <c r="N123" s="90"/>
      <c r="O123" s="90"/>
      <c r="P123" s="90"/>
      <c r="Q123" s="90"/>
    </row>
    <row r="124" spans="1:17" s="72" customFormat="1" ht="25.5" x14ac:dyDescent="0.2">
      <c r="A124" s="133"/>
      <c r="B124" s="150"/>
      <c r="C124" s="150"/>
      <c r="D124" s="150"/>
      <c r="E124" s="150"/>
      <c r="F124" s="141"/>
      <c r="G124" s="134"/>
      <c r="H124" s="134"/>
      <c r="I124" s="128" t="s">
        <v>110</v>
      </c>
      <c r="J124" s="61" t="s">
        <v>32</v>
      </c>
      <c r="K124" s="61">
        <v>102</v>
      </c>
      <c r="L124" s="90"/>
      <c r="M124" s="90"/>
      <c r="N124" s="90"/>
      <c r="O124" s="90"/>
      <c r="P124" s="90"/>
      <c r="Q124" s="90"/>
    </row>
    <row r="125" spans="1:17" s="72" customFormat="1" x14ac:dyDescent="0.2">
      <c r="A125" s="133"/>
      <c r="B125" s="150"/>
      <c r="C125" s="150"/>
      <c r="D125" s="150"/>
      <c r="E125" s="150"/>
      <c r="F125" s="141"/>
      <c r="G125" s="134"/>
      <c r="H125" s="134"/>
      <c r="I125" s="128" t="s">
        <v>66</v>
      </c>
      <c r="J125" s="61" t="s">
        <v>32</v>
      </c>
      <c r="K125" s="61">
        <v>102</v>
      </c>
      <c r="L125" s="90"/>
      <c r="M125" s="90"/>
      <c r="N125" s="90"/>
      <c r="O125" s="90"/>
      <c r="P125" s="90"/>
      <c r="Q125" s="90"/>
    </row>
    <row r="126" spans="1:17" s="72" customFormat="1" x14ac:dyDescent="0.2">
      <c r="A126" s="133"/>
      <c r="B126" s="150"/>
      <c r="C126" s="150"/>
      <c r="D126" s="150"/>
      <c r="E126" s="150"/>
      <c r="F126" s="141"/>
      <c r="G126" s="134"/>
      <c r="H126" s="134"/>
      <c r="I126" s="128" t="s">
        <v>67</v>
      </c>
      <c r="J126" s="61" t="s">
        <v>32</v>
      </c>
      <c r="K126" s="61">
        <v>102</v>
      </c>
      <c r="L126" s="90"/>
      <c r="M126" s="90"/>
      <c r="N126" s="90"/>
      <c r="O126" s="90"/>
      <c r="P126" s="90"/>
      <c r="Q126" s="90"/>
    </row>
    <row r="127" spans="1:17" s="72" customFormat="1" ht="25.5" x14ac:dyDescent="0.2">
      <c r="A127" s="133"/>
      <c r="B127" s="150"/>
      <c r="C127" s="150"/>
      <c r="D127" s="150"/>
      <c r="E127" s="150"/>
      <c r="F127" s="141"/>
      <c r="G127" s="134"/>
      <c r="H127" s="134"/>
      <c r="I127" s="128" t="s">
        <v>108</v>
      </c>
      <c r="J127" s="61" t="s">
        <v>38</v>
      </c>
      <c r="K127" s="61">
        <v>51</v>
      </c>
      <c r="L127" s="90"/>
      <c r="M127" s="90"/>
      <c r="N127" s="90"/>
      <c r="O127" s="90"/>
      <c r="P127" s="90"/>
      <c r="Q127" s="90"/>
    </row>
    <row r="128" spans="1:17" s="72" customFormat="1" x14ac:dyDescent="0.2">
      <c r="A128" s="133"/>
      <c r="B128" s="150"/>
      <c r="C128" s="150"/>
      <c r="D128" s="150"/>
      <c r="E128" s="150"/>
      <c r="F128" s="141"/>
      <c r="G128" s="134"/>
      <c r="H128" s="134"/>
      <c r="I128" s="128" t="s">
        <v>63</v>
      </c>
      <c r="J128" s="61" t="s">
        <v>38</v>
      </c>
      <c r="K128" s="61">
        <v>1333</v>
      </c>
      <c r="L128" s="90"/>
      <c r="M128" s="90"/>
      <c r="N128" s="90"/>
      <c r="O128" s="90"/>
      <c r="P128" s="90"/>
      <c r="Q128" s="90"/>
    </row>
    <row r="129" spans="1:17" s="72" customFormat="1" x14ac:dyDescent="0.2">
      <c r="A129" s="133"/>
      <c r="B129" s="150"/>
      <c r="C129" s="150"/>
      <c r="D129" s="150"/>
      <c r="E129" s="150"/>
      <c r="F129" s="141"/>
      <c r="G129" s="134"/>
      <c r="H129" s="134"/>
      <c r="I129" s="128" t="s">
        <v>109</v>
      </c>
      <c r="J129" s="61" t="s">
        <v>32</v>
      </c>
      <c r="K129" s="61">
        <v>51</v>
      </c>
      <c r="L129" s="90"/>
      <c r="M129" s="90"/>
      <c r="N129" s="90"/>
      <c r="O129" s="90"/>
      <c r="P129" s="90"/>
      <c r="Q129" s="90"/>
    </row>
    <row r="130" spans="1:17" s="72" customFormat="1" x14ac:dyDescent="0.2">
      <c r="A130" s="133"/>
      <c r="B130" s="150"/>
      <c r="C130" s="150"/>
      <c r="D130" s="150"/>
      <c r="E130" s="150"/>
      <c r="F130" s="141"/>
      <c r="G130" s="134"/>
      <c r="H130" s="134"/>
      <c r="I130" s="128" t="s">
        <v>52</v>
      </c>
      <c r="J130" s="61" t="s">
        <v>32</v>
      </c>
      <c r="K130" s="61">
        <v>204</v>
      </c>
      <c r="L130" s="90"/>
      <c r="M130" s="90"/>
      <c r="N130" s="90"/>
      <c r="O130" s="90"/>
      <c r="P130" s="90"/>
      <c r="Q130" s="90"/>
    </row>
    <row r="131" spans="1:17" s="72" customFormat="1" x14ac:dyDescent="0.2">
      <c r="A131" s="133"/>
      <c r="B131" s="150"/>
      <c r="C131" s="150"/>
      <c r="D131" s="150"/>
      <c r="E131" s="150"/>
      <c r="F131" s="141" t="s">
        <v>131</v>
      </c>
      <c r="G131" s="134" t="s">
        <v>55</v>
      </c>
      <c r="H131" s="134">
        <v>15</v>
      </c>
      <c r="I131" s="128" t="s">
        <v>65</v>
      </c>
      <c r="J131" s="61" t="s">
        <v>32</v>
      </c>
      <c r="K131" s="61">
        <v>30</v>
      </c>
      <c r="L131" s="90"/>
      <c r="M131" s="90"/>
      <c r="N131" s="90"/>
      <c r="O131" s="90"/>
      <c r="P131" s="90"/>
      <c r="Q131" s="90"/>
    </row>
    <row r="132" spans="1:17" s="72" customFormat="1" ht="25.5" x14ac:dyDescent="0.2">
      <c r="A132" s="133"/>
      <c r="B132" s="150"/>
      <c r="C132" s="150"/>
      <c r="D132" s="150"/>
      <c r="E132" s="150"/>
      <c r="F132" s="141"/>
      <c r="G132" s="134"/>
      <c r="H132" s="134"/>
      <c r="I132" s="128" t="s">
        <v>110</v>
      </c>
      <c r="J132" s="61" t="s">
        <v>32</v>
      </c>
      <c r="K132" s="61">
        <v>60</v>
      </c>
      <c r="L132" s="90"/>
      <c r="M132" s="90"/>
      <c r="N132" s="90"/>
      <c r="O132" s="90"/>
      <c r="P132" s="90"/>
      <c r="Q132" s="90"/>
    </row>
    <row r="133" spans="1:17" s="72" customFormat="1" x14ac:dyDescent="0.2">
      <c r="A133" s="133"/>
      <c r="B133" s="150"/>
      <c r="C133" s="150"/>
      <c r="D133" s="150"/>
      <c r="E133" s="150"/>
      <c r="F133" s="141"/>
      <c r="G133" s="134"/>
      <c r="H133" s="134"/>
      <c r="I133" s="128" t="s">
        <v>66</v>
      </c>
      <c r="J133" s="61" t="s">
        <v>32</v>
      </c>
      <c r="K133" s="61">
        <v>60</v>
      </c>
      <c r="L133" s="90"/>
      <c r="M133" s="90"/>
      <c r="N133" s="90"/>
      <c r="O133" s="90"/>
      <c r="P133" s="90"/>
      <c r="Q133" s="90"/>
    </row>
    <row r="134" spans="1:17" s="72" customFormat="1" x14ac:dyDescent="0.2">
      <c r="A134" s="133"/>
      <c r="B134" s="150"/>
      <c r="C134" s="150"/>
      <c r="D134" s="150"/>
      <c r="E134" s="150"/>
      <c r="F134" s="141"/>
      <c r="G134" s="134"/>
      <c r="H134" s="134"/>
      <c r="I134" s="128" t="s">
        <v>67</v>
      </c>
      <c r="J134" s="61" t="s">
        <v>32</v>
      </c>
      <c r="K134" s="61">
        <v>30</v>
      </c>
      <c r="L134" s="90"/>
      <c r="M134" s="90"/>
      <c r="N134" s="90"/>
      <c r="O134" s="90"/>
      <c r="P134" s="90"/>
      <c r="Q134" s="90"/>
    </row>
    <row r="135" spans="1:17" s="72" customFormat="1" ht="25.5" x14ac:dyDescent="0.2">
      <c r="A135" s="133"/>
      <c r="B135" s="150"/>
      <c r="C135" s="150"/>
      <c r="D135" s="150"/>
      <c r="E135" s="150"/>
      <c r="F135" s="141"/>
      <c r="G135" s="134"/>
      <c r="H135" s="134"/>
      <c r="I135" s="128" t="s">
        <v>108</v>
      </c>
      <c r="J135" s="61" t="s">
        <v>38</v>
      </c>
      <c r="K135" s="61">
        <v>15</v>
      </c>
      <c r="L135" s="90"/>
      <c r="M135" s="90"/>
      <c r="N135" s="90"/>
      <c r="O135" s="90"/>
      <c r="P135" s="90"/>
      <c r="Q135" s="90"/>
    </row>
    <row r="136" spans="1:17" s="72" customFormat="1" x14ac:dyDescent="0.2">
      <c r="A136" s="133"/>
      <c r="B136" s="150"/>
      <c r="C136" s="150"/>
      <c r="D136" s="150"/>
      <c r="E136" s="150"/>
      <c r="F136" s="141"/>
      <c r="G136" s="134"/>
      <c r="H136" s="134"/>
      <c r="I136" s="128" t="s">
        <v>64</v>
      </c>
      <c r="J136" s="61" t="s">
        <v>38</v>
      </c>
      <c r="K136" s="61">
        <v>392</v>
      </c>
      <c r="L136" s="90"/>
      <c r="M136" s="90"/>
      <c r="N136" s="90"/>
      <c r="O136" s="90"/>
      <c r="P136" s="90"/>
      <c r="Q136" s="90"/>
    </row>
    <row r="137" spans="1:17" s="72" customFormat="1" x14ac:dyDescent="0.2">
      <c r="A137" s="133"/>
      <c r="B137" s="150"/>
      <c r="C137" s="150"/>
      <c r="D137" s="150"/>
      <c r="E137" s="150"/>
      <c r="F137" s="141"/>
      <c r="G137" s="134"/>
      <c r="H137" s="134"/>
      <c r="I137" s="128" t="s">
        <v>109</v>
      </c>
      <c r="J137" s="61" t="s">
        <v>32</v>
      </c>
      <c r="K137" s="61">
        <v>15</v>
      </c>
      <c r="L137" s="90"/>
      <c r="M137" s="90"/>
      <c r="N137" s="90"/>
      <c r="O137" s="90"/>
      <c r="P137" s="90"/>
      <c r="Q137" s="90"/>
    </row>
    <row r="138" spans="1:17" s="72" customFormat="1" x14ac:dyDescent="0.2">
      <c r="A138" s="133"/>
      <c r="B138" s="150"/>
      <c r="C138" s="150"/>
      <c r="D138" s="150"/>
      <c r="E138" s="150"/>
      <c r="F138" s="141"/>
      <c r="G138" s="134"/>
      <c r="H138" s="134"/>
      <c r="I138" s="128" t="s">
        <v>52</v>
      </c>
      <c r="J138" s="61" t="s">
        <v>32</v>
      </c>
      <c r="K138" s="61">
        <v>60</v>
      </c>
      <c r="L138" s="90"/>
      <c r="M138" s="90"/>
      <c r="N138" s="90"/>
      <c r="O138" s="90"/>
      <c r="P138" s="90"/>
      <c r="Q138" s="90"/>
    </row>
    <row r="139" spans="1:17" s="72" customFormat="1" ht="51" x14ac:dyDescent="0.2">
      <c r="A139" s="133"/>
      <c r="B139" s="150"/>
      <c r="C139" s="150"/>
      <c r="D139" s="150"/>
      <c r="E139" s="150"/>
      <c r="F139" s="64" t="s">
        <v>132</v>
      </c>
      <c r="G139" s="60" t="s">
        <v>31</v>
      </c>
      <c r="H139" s="60">
        <v>29</v>
      </c>
      <c r="I139" s="128" t="s">
        <v>110</v>
      </c>
      <c r="J139" s="61" t="s">
        <v>32</v>
      </c>
      <c r="K139" s="61">
        <v>58</v>
      </c>
      <c r="L139" s="90"/>
      <c r="M139" s="90"/>
      <c r="N139" s="90"/>
      <c r="O139" s="90"/>
      <c r="P139" s="90"/>
      <c r="Q139" s="90"/>
    </row>
    <row r="140" spans="1:17" s="72" customFormat="1" ht="26.25" customHeight="1" x14ac:dyDescent="0.2">
      <c r="A140" s="133"/>
      <c r="B140" s="150"/>
      <c r="C140" s="150"/>
      <c r="D140" s="150"/>
      <c r="E140" s="150"/>
      <c r="F140" s="141" t="s">
        <v>164</v>
      </c>
      <c r="G140" s="134" t="s">
        <v>31</v>
      </c>
      <c r="H140" s="134">
        <v>67</v>
      </c>
      <c r="I140" s="128" t="s">
        <v>108</v>
      </c>
      <c r="J140" s="61" t="s">
        <v>38</v>
      </c>
      <c r="K140" s="61">
        <f>401-66</f>
        <v>335</v>
      </c>
      <c r="L140" s="90"/>
      <c r="M140" s="90"/>
      <c r="N140" s="90"/>
      <c r="O140" s="90"/>
      <c r="P140" s="90"/>
      <c r="Q140" s="90"/>
    </row>
    <row r="141" spans="1:17" s="72" customFormat="1" ht="26.25" customHeight="1" x14ac:dyDescent="0.2">
      <c r="A141" s="133"/>
      <c r="B141" s="150"/>
      <c r="C141" s="150"/>
      <c r="D141" s="150"/>
      <c r="E141" s="150"/>
      <c r="F141" s="141"/>
      <c r="G141" s="134"/>
      <c r="H141" s="134"/>
      <c r="I141" s="128" t="s">
        <v>109</v>
      </c>
      <c r="J141" s="61" t="s">
        <v>30</v>
      </c>
      <c r="K141" s="61">
        <f>401-66</f>
        <v>335</v>
      </c>
      <c r="L141" s="90"/>
      <c r="M141" s="90"/>
      <c r="N141" s="90"/>
      <c r="O141" s="90"/>
      <c r="P141" s="90"/>
      <c r="Q141" s="90"/>
    </row>
    <row r="142" spans="1:17" s="72" customFormat="1" ht="26.25" customHeight="1" x14ac:dyDescent="0.2">
      <c r="A142" s="133"/>
      <c r="B142" s="150"/>
      <c r="C142" s="150"/>
      <c r="D142" s="150"/>
      <c r="E142" s="150"/>
      <c r="F142" s="141"/>
      <c r="G142" s="134"/>
      <c r="H142" s="134"/>
      <c r="I142" s="128" t="s">
        <v>68</v>
      </c>
      <c r="J142" s="61" t="s">
        <v>30</v>
      </c>
      <c r="K142" s="61">
        <f>266-66</f>
        <v>200</v>
      </c>
      <c r="L142" s="90"/>
      <c r="M142" s="90"/>
      <c r="N142" s="90"/>
      <c r="O142" s="90"/>
      <c r="P142" s="90"/>
      <c r="Q142" s="90"/>
    </row>
    <row r="143" spans="1:17" s="72" customFormat="1" x14ac:dyDescent="0.2">
      <c r="A143" s="133"/>
      <c r="B143" s="150"/>
      <c r="C143" s="150"/>
      <c r="D143" s="150"/>
      <c r="E143" s="150"/>
      <c r="F143" s="141" t="s">
        <v>166</v>
      </c>
      <c r="G143" s="134" t="s">
        <v>76</v>
      </c>
      <c r="H143" s="134">
        <v>9.43</v>
      </c>
      <c r="I143" s="128" t="s">
        <v>53</v>
      </c>
      <c r="J143" s="61" t="s">
        <v>32</v>
      </c>
      <c r="K143" s="61">
        <v>142</v>
      </c>
      <c r="L143" s="90"/>
      <c r="M143" s="90"/>
      <c r="N143" s="90"/>
      <c r="O143" s="90"/>
      <c r="P143" s="90"/>
      <c r="Q143" s="90"/>
    </row>
    <row r="144" spans="1:17" s="72" customFormat="1" x14ac:dyDescent="0.2">
      <c r="A144" s="133"/>
      <c r="B144" s="150"/>
      <c r="C144" s="150"/>
      <c r="D144" s="150"/>
      <c r="E144" s="150"/>
      <c r="F144" s="141"/>
      <c r="G144" s="134"/>
      <c r="H144" s="134"/>
      <c r="I144" s="128" t="s">
        <v>61</v>
      </c>
      <c r="J144" s="61" t="s">
        <v>32</v>
      </c>
      <c r="K144" s="61">
        <v>336</v>
      </c>
      <c r="L144" s="90"/>
      <c r="M144" s="90"/>
      <c r="N144" s="90"/>
      <c r="O144" s="90"/>
      <c r="P144" s="90"/>
      <c r="Q144" s="90"/>
    </row>
    <row r="145" spans="1:281" s="72" customFormat="1" x14ac:dyDescent="0.2">
      <c r="A145" s="133"/>
      <c r="B145" s="150"/>
      <c r="C145" s="150"/>
      <c r="D145" s="150"/>
      <c r="E145" s="150"/>
      <c r="F145" s="141"/>
      <c r="G145" s="134"/>
      <c r="H145" s="134"/>
      <c r="I145" s="128" t="s">
        <v>62</v>
      </c>
      <c r="J145" s="61" t="s">
        <v>32</v>
      </c>
      <c r="K145" s="61">
        <v>142</v>
      </c>
      <c r="L145" s="90"/>
      <c r="M145" s="90"/>
      <c r="N145" s="90"/>
      <c r="O145" s="90"/>
      <c r="P145" s="90"/>
      <c r="Q145" s="90"/>
    </row>
    <row r="146" spans="1:281" s="72" customFormat="1" ht="25.5" x14ac:dyDescent="0.2">
      <c r="A146" s="133"/>
      <c r="B146" s="150"/>
      <c r="C146" s="150"/>
      <c r="D146" s="150"/>
      <c r="E146" s="150"/>
      <c r="F146" s="141"/>
      <c r="G146" s="134"/>
      <c r="H146" s="134"/>
      <c r="I146" s="128" t="s">
        <v>108</v>
      </c>
      <c r="J146" s="61" t="s">
        <v>38</v>
      </c>
      <c r="K146" s="61">
        <v>478</v>
      </c>
      <c r="L146" s="90"/>
      <c r="M146" s="90"/>
      <c r="N146" s="90"/>
      <c r="O146" s="90"/>
      <c r="P146" s="90"/>
      <c r="Q146" s="90"/>
    </row>
    <row r="147" spans="1:281" s="72" customFormat="1" x14ac:dyDescent="0.2">
      <c r="A147" s="133"/>
      <c r="B147" s="150"/>
      <c r="C147" s="150"/>
      <c r="D147" s="150"/>
      <c r="E147" s="150"/>
      <c r="F147" s="141"/>
      <c r="G147" s="134"/>
      <c r="H147" s="134"/>
      <c r="I147" s="128" t="s">
        <v>63</v>
      </c>
      <c r="J147" s="61" t="s">
        <v>38</v>
      </c>
      <c r="K147" s="61">
        <v>816</v>
      </c>
      <c r="L147" s="90"/>
      <c r="M147" s="90"/>
      <c r="N147" s="90"/>
      <c r="O147" s="90"/>
      <c r="P147" s="90"/>
      <c r="Q147" s="90"/>
    </row>
    <row r="148" spans="1:281" s="72" customFormat="1" x14ac:dyDescent="0.2">
      <c r="A148" s="133"/>
      <c r="B148" s="150"/>
      <c r="C148" s="150"/>
      <c r="D148" s="150"/>
      <c r="E148" s="150"/>
      <c r="F148" s="141"/>
      <c r="G148" s="134"/>
      <c r="H148" s="134"/>
      <c r="I148" s="128" t="s">
        <v>109</v>
      </c>
      <c r="J148" s="61" t="s">
        <v>32</v>
      </c>
      <c r="K148" s="61">
        <v>336</v>
      </c>
      <c r="L148" s="90"/>
      <c r="M148" s="90"/>
      <c r="N148" s="90"/>
      <c r="O148" s="90"/>
      <c r="P148" s="90"/>
      <c r="Q148" s="90"/>
    </row>
    <row r="149" spans="1:281" s="72" customFormat="1" x14ac:dyDescent="0.2">
      <c r="A149" s="133"/>
      <c r="B149" s="150"/>
      <c r="C149" s="150"/>
      <c r="D149" s="150"/>
      <c r="E149" s="150"/>
      <c r="F149" s="141"/>
      <c r="G149" s="134"/>
      <c r="H149" s="134"/>
      <c r="I149" s="128" t="s">
        <v>52</v>
      </c>
      <c r="J149" s="61" t="s">
        <v>32</v>
      </c>
      <c r="K149" s="61">
        <v>284</v>
      </c>
      <c r="L149" s="90"/>
      <c r="M149" s="90"/>
      <c r="N149" s="90"/>
      <c r="O149" s="90"/>
      <c r="P149" s="90"/>
      <c r="Q149" s="90"/>
    </row>
    <row r="150" spans="1:281" s="72" customFormat="1" ht="21.75" customHeight="1" x14ac:dyDescent="0.2">
      <c r="A150" s="133"/>
      <c r="B150" s="150"/>
      <c r="C150" s="150"/>
      <c r="D150" s="150"/>
      <c r="E150" s="150"/>
      <c r="F150" s="141" t="s">
        <v>165</v>
      </c>
      <c r="G150" s="134" t="s">
        <v>31</v>
      </c>
      <c r="H150" s="134">
        <v>33</v>
      </c>
      <c r="I150" s="128" t="s">
        <v>108</v>
      </c>
      <c r="J150" s="61" t="s">
        <v>38</v>
      </c>
      <c r="K150" s="61">
        <v>66</v>
      </c>
      <c r="L150" s="90"/>
      <c r="M150" s="90"/>
      <c r="N150" s="90"/>
      <c r="O150" s="90"/>
      <c r="P150" s="90"/>
      <c r="Q150" s="90"/>
    </row>
    <row r="151" spans="1:281" s="72" customFormat="1" ht="21.75" customHeight="1" x14ac:dyDescent="0.2">
      <c r="A151" s="61"/>
      <c r="B151" s="63"/>
      <c r="C151" s="63"/>
      <c r="D151" s="63"/>
      <c r="E151" s="63"/>
      <c r="F151" s="141"/>
      <c r="G151" s="134"/>
      <c r="H151" s="134"/>
      <c r="I151" s="128" t="s">
        <v>109</v>
      </c>
      <c r="J151" s="61" t="s">
        <v>30</v>
      </c>
      <c r="K151" s="61">
        <v>66</v>
      </c>
      <c r="L151" s="90"/>
      <c r="M151" s="90"/>
      <c r="N151" s="90"/>
      <c r="O151" s="90"/>
      <c r="P151" s="90"/>
      <c r="Q151" s="90"/>
    </row>
    <row r="152" spans="1:281" s="72" customFormat="1" ht="21.75" customHeight="1" x14ac:dyDescent="0.2">
      <c r="A152" s="61"/>
      <c r="B152" s="63"/>
      <c r="C152" s="63"/>
      <c r="D152" s="63"/>
      <c r="E152" s="63"/>
      <c r="F152" s="141"/>
      <c r="G152" s="134"/>
      <c r="H152" s="134"/>
      <c r="I152" s="128" t="s">
        <v>68</v>
      </c>
      <c r="J152" s="61" t="s">
        <v>30</v>
      </c>
      <c r="K152" s="61">
        <v>66</v>
      </c>
      <c r="L152" s="90"/>
      <c r="M152" s="90"/>
      <c r="N152" s="90"/>
      <c r="O152" s="90"/>
      <c r="P152" s="90"/>
      <c r="Q152" s="90"/>
    </row>
    <row r="153" spans="1:281" s="72" customFormat="1" ht="63.75" x14ac:dyDescent="0.2">
      <c r="A153" s="61"/>
      <c r="B153" s="63"/>
      <c r="C153" s="63"/>
      <c r="D153" s="63"/>
      <c r="E153" s="63"/>
      <c r="F153" s="116" t="s">
        <v>82</v>
      </c>
      <c r="G153" s="60" t="s">
        <v>33</v>
      </c>
      <c r="H153" s="60">
        <v>5.117</v>
      </c>
      <c r="I153" s="128"/>
      <c r="J153" s="61"/>
      <c r="K153" s="61"/>
      <c r="L153" s="37"/>
      <c r="M153" s="115"/>
      <c r="N153" s="115"/>
      <c r="O153" s="115"/>
      <c r="P153" s="115"/>
      <c r="Q153" s="115"/>
    </row>
    <row r="154" spans="1:281" s="72" customFormat="1" ht="38.25" x14ac:dyDescent="0.2">
      <c r="A154" s="61"/>
      <c r="B154" s="63"/>
      <c r="C154" s="63"/>
      <c r="D154" s="63"/>
      <c r="E154" s="63"/>
      <c r="F154" s="116" t="s">
        <v>79</v>
      </c>
      <c r="G154" s="60" t="s">
        <v>33</v>
      </c>
      <c r="H154" s="60">
        <v>5.117</v>
      </c>
      <c r="I154" s="128"/>
      <c r="J154" s="61"/>
      <c r="K154" s="61"/>
      <c r="L154" s="37"/>
      <c r="M154" s="115"/>
      <c r="N154" s="115"/>
      <c r="O154" s="115"/>
      <c r="P154" s="115"/>
      <c r="Q154" s="115"/>
    </row>
    <row r="155" spans="1:281" s="72" customFormat="1" ht="25.5" x14ac:dyDescent="0.2">
      <c r="A155" s="61"/>
      <c r="B155" s="63"/>
      <c r="C155" s="63"/>
      <c r="D155" s="63"/>
      <c r="E155" s="63"/>
      <c r="F155" s="116" t="s">
        <v>83</v>
      </c>
      <c r="G155" s="60" t="s">
        <v>33</v>
      </c>
      <c r="H155" s="60">
        <v>5.117</v>
      </c>
      <c r="I155" s="128"/>
      <c r="J155" s="61"/>
      <c r="K155" s="61"/>
      <c r="L155" s="37"/>
      <c r="M155" s="115"/>
      <c r="N155" s="115"/>
      <c r="O155" s="115"/>
      <c r="P155" s="115"/>
      <c r="Q155" s="115"/>
    </row>
    <row r="156" spans="1:281" ht="14.25" x14ac:dyDescent="0.2">
      <c r="A156" s="113"/>
      <c r="B156" s="114"/>
      <c r="C156" s="114"/>
      <c r="D156" s="114"/>
      <c r="E156" s="114"/>
      <c r="F156" s="114" t="s">
        <v>42</v>
      </c>
      <c r="G156" s="114"/>
      <c r="H156" s="114"/>
      <c r="I156" s="103"/>
      <c r="J156" s="103"/>
      <c r="K156" s="103"/>
    </row>
    <row r="157" spans="1:281" s="29" customFormat="1" x14ac:dyDescent="0.2">
      <c r="A157" s="77"/>
      <c r="B157" s="78"/>
      <c r="C157" s="78"/>
      <c r="D157" s="78"/>
      <c r="E157" s="78"/>
      <c r="F157" s="166" t="s">
        <v>84</v>
      </c>
      <c r="G157" s="167"/>
      <c r="H157" s="167"/>
      <c r="I157" s="167"/>
      <c r="J157" s="167"/>
      <c r="K157" s="168"/>
      <c r="L157" s="5"/>
      <c r="M157" s="5"/>
      <c r="N157" s="5"/>
      <c r="O157" s="5"/>
      <c r="P157" s="5"/>
      <c r="Q157" s="5"/>
      <c r="JS157"/>
      <c r="JT157"/>
      <c r="JU157"/>
    </row>
    <row r="158" spans="1:281" s="65" customFormat="1" ht="50.25" customHeight="1" x14ac:dyDescent="0.2">
      <c r="A158" s="61">
        <v>1</v>
      </c>
      <c r="B158" s="72"/>
      <c r="C158" s="73"/>
      <c r="D158" s="73"/>
      <c r="E158" s="74"/>
      <c r="F158" s="116" t="s">
        <v>85</v>
      </c>
      <c r="G158" s="60" t="s">
        <v>36</v>
      </c>
      <c r="H158" s="60">
        <v>2.375E-2</v>
      </c>
      <c r="I158" s="128"/>
      <c r="J158" s="60"/>
      <c r="K158" s="119"/>
      <c r="L158" s="5"/>
      <c r="M158" s="5"/>
      <c r="N158" s="5"/>
      <c r="O158" s="5"/>
      <c r="P158" s="5"/>
      <c r="Q158" s="5"/>
      <c r="JS158"/>
      <c r="JT158"/>
      <c r="JU158"/>
    </row>
    <row r="159" spans="1:281" s="65" customFormat="1" ht="25.5" x14ac:dyDescent="0.2">
      <c r="A159" s="61">
        <v>1</v>
      </c>
      <c r="B159" s="72"/>
      <c r="C159" s="73"/>
      <c r="D159" s="73"/>
      <c r="E159" s="74"/>
      <c r="F159" s="116" t="s">
        <v>86</v>
      </c>
      <c r="G159" s="60" t="s">
        <v>31</v>
      </c>
      <c r="H159" s="60">
        <v>19</v>
      </c>
      <c r="I159" s="128" t="s">
        <v>111</v>
      </c>
      <c r="J159" s="128" t="s">
        <v>40</v>
      </c>
      <c r="K159" s="128">
        <f>H159*3*1.578/1000</f>
        <v>8.9945999999999998E-2</v>
      </c>
      <c r="L159" s="5"/>
      <c r="M159" s="5"/>
      <c r="N159" s="5"/>
      <c r="O159" s="5"/>
      <c r="P159" s="5"/>
      <c r="Q159" s="5"/>
      <c r="JS159"/>
      <c r="JT159"/>
      <c r="JU159"/>
    </row>
    <row r="160" spans="1:281" s="65" customFormat="1" ht="12.75" customHeight="1" x14ac:dyDescent="0.2">
      <c r="A160" s="69">
        <v>4</v>
      </c>
      <c r="B160" s="85"/>
      <c r="C160" s="86"/>
      <c r="D160" s="86"/>
      <c r="E160" s="87"/>
      <c r="F160" s="135" t="s">
        <v>103</v>
      </c>
      <c r="G160" s="130" t="s">
        <v>37</v>
      </c>
      <c r="H160" s="138">
        <v>15.45</v>
      </c>
      <c r="I160" s="128" t="s">
        <v>70</v>
      </c>
      <c r="J160" s="128" t="s">
        <v>30</v>
      </c>
      <c r="K160" s="128">
        <v>19</v>
      </c>
      <c r="L160" s="5"/>
      <c r="M160" s="5"/>
      <c r="N160" s="5"/>
      <c r="O160" s="5"/>
      <c r="P160" s="5"/>
      <c r="Q160" s="5"/>
      <c r="JS160" s="5"/>
      <c r="JT160" s="5"/>
      <c r="JU160" s="5"/>
    </row>
    <row r="161" spans="1:281" s="65" customFormat="1" ht="25.5" x14ac:dyDescent="0.2">
      <c r="A161" s="69"/>
      <c r="B161" s="85"/>
      <c r="C161" s="86"/>
      <c r="D161" s="86"/>
      <c r="E161" s="87"/>
      <c r="F161" s="136"/>
      <c r="G161" s="131"/>
      <c r="H161" s="139"/>
      <c r="I161" s="128" t="s">
        <v>108</v>
      </c>
      <c r="J161" s="128" t="s">
        <v>38</v>
      </c>
      <c r="K161" s="128">
        <v>57</v>
      </c>
      <c r="L161" s="5"/>
      <c r="M161" s="5"/>
      <c r="N161" s="5"/>
      <c r="O161" s="5"/>
      <c r="P161" s="5"/>
      <c r="Q161" s="5"/>
      <c r="JS161" s="5"/>
      <c r="JT161" s="5"/>
      <c r="JU161" s="5"/>
    </row>
    <row r="162" spans="1:281" s="65" customFormat="1" x14ac:dyDescent="0.2">
      <c r="A162" s="69"/>
      <c r="B162" s="85"/>
      <c r="C162" s="86"/>
      <c r="D162" s="86"/>
      <c r="E162" s="87"/>
      <c r="F162" s="136"/>
      <c r="G162" s="131"/>
      <c r="H162" s="139"/>
      <c r="I162" s="128" t="s">
        <v>104</v>
      </c>
      <c r="J162" s="60" t="s">
        <v>30</v>
      </c>
      <c r="K162" s="61">
        <v>57</v>
      </c>
      <c r="L162" s="5"/>
      <c r="M162" s="5"/>
      <c r="N162" s="5"/>
      <c r="O162" s="5"/>
      <c r="P162" s="5"/>
      <c r="Q162" s="5"/>
      <c r="JS162" s="5"/>
      <c r="JT162" s="5"/>
      <c r="JU162" s="5"/>
    </row>
    <row r="163" spans="1:281" s="65" customFormat="1" ht="25.5" x14ac:dyDescent="0.2">
      <c r="A163" s="69"/>
      <c r="B163" s="85"/>
      <c r="C163" s="86"/>
      <c r="D163" s="86"/>
      <c r="E163" s="87"/>
      <c r="F163" s="137"/>
      <c r="G163" s="132"/>
      <c r="H163" s="140"/>
      <c r="I163" s="128" t="s">
        <v>112</v>
      </c>
      <c r="J163" s="60" t="s">
        <v>40</v>
      </c>
      <c r="K163" s="61">
        <f>H160*10*0.616/1000</f>
        <v>9.5171999999999993E-2</v>
      </c>
      <c r="L163" s="5"/>
      <c r="M163" s="5"/>
      <c r="N163" s="5"/>
      <c r="O163" s="5"/>
      <c r="P163" s="5"/>
      <c r="Q163" s="5"/>
      <c r="JS163" s="5"/>
      <c r="JT163" s="5"/>
      <c r="JU163" s="5"/>
    </row>
    <row r="164" spans="1:281" s="65" customFormat="1" ht="38.25" x14ac:dyDescent="0.2">
      <c r="A164" s="133">
        <v>6</v>
      </c>
      <c r="B164" s="134"/>
      <c r="C164" s="134"/>
      <c r="D164" s="134"/>
      <c r="E164" s="134"/>
      <c r="F164" s="116" t="s">
        <v>133</v>
      </c>
      <c r="G164" s="60" t="s">
        <v>36</v>
      </c>
      <c r="H164" s="60">
        <v>2.375E-2</v>
      </c>
      <c r="I164" s="99"/>
      <c r="J164" s="71"/>
      <c r="K164" s="71"/>
      <c r="L164" s="5"/>
      <c r="M164" s="5"/>
      <c r="N164" s="5"/>
      <c r="O164" s="5"/>
      <c r="P164" s="5"/>
      <c r="Q164" s="5"/>
      <c r="JS164" s="30"/>
      <c r="JT164" s="30"/>
      <c r="JU164" s="30"/>
    </row>
    <row r="165" spans="1:281" s="65" customFormat="1" ht="38.25" x14ac:dyDescent="0.2">
      <c r="A165" s="133"/>
      <c r="B165" s="134"/>
      <c r="C165" s="134"/>
      <c r="D165" s="134"/>
      <c r="E165" s="134"/>
      <c r="F165" s="116" t="s">
        <v>167</v>
      </c>
      <c r="G165" s="60" t="s">
        <v>35</v>
      </c>
      <c r="H165" s="60">
        <v>0.4</v>
      </c>
      <c r="I165" s="128" t="s">
        <v>69</v>
      </c>
      <c r="J165" s="60" t="s">
        <v>32</v>
      </c>
      <c r="K165" s="60">
        <v>40</v>
      </c>
      <c r="L165" s="5"/>
      <c r="M165" s="5"/>
      <c r="N165" s="5"/>
      <c r="O165" s="5"/>
      <c r="P165" s="5"/>
      <c r="Q165" s="5"/>
      <c r="JS165" s="5"/>
      <c r="JT165" s="5"/>
      <c r="JU165" s="5"/>
    </row>
    <row r="166" spans="1:281" ht="14.25" x14ac:dyDescent="0.2">
      <c r="A166" s="75"/>
      <c r="B166" s="76"/>
      <c r="C166" s="76"/>
      <c r="D166" s="76"/>
      <c r="E166" s="76"/>
      <c r="F166" s="76" t="s">
        <v>113</v>
      </c>
      <c r="G166" s="76"/>
      <c r="H166" s="76"/>
      <c r="I166" s="100"/>
      <c r="J166" s="100"/>
      <c r="K166" s="100"/>
    </row>
    <row r="167" spans="1:281" ht="83.25" customHeight="1" x14ac:dyDescent="0.2">
      <c r="A167" s="61">
        <v>1</v>
      </c>
      <c r="B167" s="72"/>
      <c r="C167" s="73"/>
      <c r="D167" s="73"/>
      <c r="E167" s="74"/>
      <c r="F167" s="135" t="s">
        <v>156</v>
      </c>
      <c r="G167" s="130" t="s">
        <v>35</v>
      </c>
      <c r="H167" s="138">
        <v>0.34</v>
      </c>
      <c r="I167" s="70" t="s">
        <v>91</v>
      </c>
      <c r="J167" s="60" t="s">
        <v>30</v>
      </c>
      <c r="K167" s="61">
        <v>34</v>
      </c>
    </row>
    <row r="168" spans="1:281" ht="83.25" customHeight="1" x14ac:dyDescent="0.2">
      <c r="A168" s="61"/>
      <c r="B168" s="72"/>
      <c r="C168" s="73"/>
      <c r="D168" s="73"/>
      <c r="E168" s="74"/>
      <c r="F168" s="137"/>
      <c r="G168" s="132"/>
      <c r="H168" s="140"/>
      <c r="I168" s="70" t="s">
        <v>92</v>
      </c>
      <c r="J168" s="60" t="s">
        <v>38</v>
      </c>
      <c r="K168" s="61">
        <v>13.4</v>
      </c>
    </row>
    <row r="169" spans="1:281" ht="51" x14ac:dyDescent="0.2">
      <c r="A169" s="61"/>
      <c r="B169" s="72"/>
      <c r="C169" s="73"/>
      <c r="D169" s="73"/>
      <c r="E169" s="74"/>
      <c r="F169" s="118" t="s">
        <v>157</v>
      </c>
      <c r="G169" s="60" t="s">
        <v>87</v>
      </c>
      <c r="H169" s="60">
        <v>0.44879999999999998</v>
      </c>
      <c r="I169" s="70" t="s">
        <v>93</v>
      </c>
      <c r="J169" s="60" t="s">
        <v>94</v>
      </c>
      <c r="K169" s="61">
        <v>5</v>
      </c>
    </row>
    <row r="170" spans="1:281" ht="76.5" x14ac:dyDescent="0.2">
      <c r="A170" s="61"/>
      <c r="B170" s="72"/>
      <c r="C170" s="73"/>
      <c r="D170" s="73"/>
      <c r="E170" s="74"/>
      <c r="F170" s="118" t="s">
        <v>158</v>
      </c>
      <c r="G170" s="60" t="s">
        <v>76</v>
      </c>
      <c r="H170" s="60">
        <v>8.0399999999999991</v>
      </c>
      <c r="I170" s="70" t="s">
        <v>95</v>
      </c>
      <c r="J170" s="60" t="s">
        <v>38</v>
      </c>
      <c r="K170" s="61">
        <v>804</v>
      </c>
    </row>
    <row r="171" spans="1:281" ht="25.5" x14ac:dyDescent="0.2">
      <c r="A171" s="61"/>
      <c r="B171" s="72"/>
      <c r="C171" s="73"/>
      <c r="D171" s="73"/>
      <c r="E171" s="74"/>
      <c r="F171" s="118" t="s">
        <v>88</v>
      </c>
      <c r="G171" s="60" t="s">
        <v>36</v>
      </c>
      <c r="H171" s="60">
        <v>4.2500000000000003E-2</v>
      </c>
      <c r="I171" s="70"/>
      <c r="J171" s="60"/>
      <c r="K171" s="61"/>
    </row>
    <row r="172" spans="1:281" ht="25.5" x14ac:dyDescent="0.2">
      <c r="A172" s="61"/>
      <c r="B172" s="72"/>
      <c r="C172" s="73"/>
      <c r="D172" s="73"/>
      <c r="E172" s="74"/>
      <c r="F172" s="118" t="s">
        <v>89</v>
      </c>
      <c r="G172" s="60" t="s">
        <v>37</v>
      </c>
      <c r="H172" s="60">
        <v>1.7</v>
      </c>
      <c r="I172" s="70" t="s">
        <v>97</v>
      </c>
      <c r="J172" s="60" t="s">
        <v>40</v>
      </c>
      <c r="K172" s="61">
        <v>1.0472E-2</v>
      </c>
    </row>
    <row r="173" spans="1:281" ht="31.5" customHeight="1" x14ac:dyDescent="0.2">
      <c r="A173" s="61">
        <v>2</v>
      </c>
      <c r="B173" s="64"/>
      <c r="C173" s="64"/>
      <c r="D173" s="64"/>
      <c r="E173" s="64"/>
      <c r="F173" s="64" t="s">
        <v>90</v>
      </c>
      <c r="G173" s="60" t="s">
        <v>31</v>
      </c>
      <c r="H173" s="60">
        <v>34</v>
      </c>
      <c r="I173" s="128" t="s">
        <v>96</v>
      </c>
      <c r="J173" s="60" t="s">
        <v>40</v>
      </c>
      <c r="K173" s="62">
        <v>0.16095599999999999</v>
      </c>
    </row>
    <row r="174" spans="1:281" ht="39" customHeight="1" x14ac:dyDescent="0.2">
      <c r="A174" s="61"/>
      <c r="B174" s="64"/>
      <c r="C174" s="64"/>
      <c r="D174" s="64"/>
      <c r="E174" s="64"/>
      <c r="F174" s="64" t="s">
        <v>133</v>
      </c>
      <c r="G174" s="60" t="s">
        <v>36</v>
      </c>
      <c r="H174" s="126">
        <v>4.2500000000000003E-2</v>
      </c>
      <c r="I174" s="128"/>
      <c r="J174" s="60"/>
      <c r="K174" s="62"/>
    </row>
    <row r="175" spans="1:281" ht="14.25" x14ac:dyDescent="0.2">
      <c r="A175" s="75"/>
      <c r="B175" s="76"/>
      <c r="C175" s="76"/>
      <c r="D175" s="76"/>
      <c r="E175" s="76"/>
      <c r="F175" s="76" t="s">
        <v>168</v>
      </c>
      <c r="G175" s="76"/>
      <c r="H175" s="76"/>
      <c r="I175" s="100"/>
      <c r="J175" s="100"/>
      <c r="K175" s="100"/>
    </row>
    <row r="176" spans="1:281" ht="83.25" customHeight="1" x14ac:dyDescent="0.2">
      <c r="A176" s="61">
        <v>1</v>
      </c>
      <c r="B176" s="72"/>
      <c r="C176" s="73"/>
      <c r="D176" s="73"/>
      <c r="E176" s="74"/>
      <c r="F176" s="118" t="s">
        <v>169</v>
      </c>
      <c r="G176" s="60" t="s">
        <v>19</v>
      </c>
      <c r="H176" s="60">
        <v>1.06</v>
      </c>
      <c r="I176" s="70"/>
      <c r="J176" s="60"/>
      <c r="K176" s="61"/>
    </row>
    <row r="177" spans="1:281" ht="31.5" customHeight="1" x14ac:dyDescent="0.2">
      <c r="A177" s="61">
        <v>2</v>
      </c>
      <c r="B177" s="64"/>
      <c r="C177" s="64"/>
      <c r="D177" s="64"/>
      <c r="E177" s="64"/>
      <c r="F177" s="64" t="s">
        <v>170</v>
      </c>
      <c r="G177" s="60" t="s">
        <v>20</v>
      </c>
      <c r="H177" s="60">
        <v>53</v>
      </c>
      <c r="I177" s="128"/>
      <c r="J177" s="60"/>
      <c r="K177" s="62"/>
    </row>
    <row r="178" spans="1:281" ht="14.25" x14ac:dyDescent="0.2">
      <c r="A178" s="75"/>
      <c r="B178" s="76"/>
      <c r="C178" s="76"/>
      <c r="D178" s="76"/>
      <c r="E178" s="76"/>
      <c r="F178" s="79" t="s">
        <v>43</v>
      </c>
      <c r="G178" s="76"/>
      <c r="H178" s="76"/>
      <c r="I178" s="100"/>
      <c r="J178" s="100"/>
      <c r="K178" s="100"/>
    </row>
    <row r="179" spans="1:281" s="30" customFormat="1" ht="28.5" customHeight="1" x14ac:dyDescent="0.2">
      <c r="A179" s="80"/>
      <c r="B179" s="78"/>
      <c r="C179" s="78"/>
      <c r="D179" s="78"/>
      <c r="E179" s="78"/>
      <c r="F179" s="166" t="s">
        <v>99</v>
      </c>
      <c r="G179" s="167"/>
      <c r="H179" s="167"/>
      <c r="I179" s="167"/>
      <c r="J179" s="167"/>
      <c r="K179" s="168"/>
      <c r="L179" s="5"/>
      <c r="M179" s="5"/>
      <c r="N179" s="5"/>
      <c r="O179" s="5"/>
      <c r="P179" s="5"/>
      <c r="Q179" s="5"/>
      <c r="JS179" s="5"/>
      <c r="JT179" s="5"/>
      <c r="JU179" s="5"/>
    </row>
    <row r="180" spans="1:281" ht="38.25" x14ac:dyDescent="0.2">
      <c r="A180" s="61">
        <v>1</v>
      </c>
      <c r="B180" s="81"/>
      <c r="C180" s="81"/>
      <c r="D180" s="81"/>
      <c r="E180" s="81"/>
      <c r="F180" s="63" t="s">
        <v>98</v>
      </c>
      <c r="G180" s="60" t="s">
        <v>27</v>
      </c>
      <c r="H180" s="120">
        <v>29.87</v>
      </c>
      <c r="I180" s="70"/>
      <c r="J180" s="121"/>
      <c r="K180" s="71"/>
    </row>
    <row r="181" spans="1:281" ht="14.25" x14ac:dyDescent="0.2">
      <c r="A181" s="75"/>
      <c r="B181" s="76"/>
      <c r="C181" s="76"/>
      <c r="D181" s="76"/>
      <c r="E181" s="76"/>
      <c r="F181" s="82" t="s">
        <v>44</v>
      </c>
      <c r="G181" s="76"/>
      <c r="H181" s="76"/>
      <c r="I181" s="100"/>
      <c r="J181" s="100"/>
      <c r="K181" s="100"/>
    </row>
    <row r="182" spans="1:281" ht="38.25" x14ac:dyDescent="0.2">
      <c r="A182" s="61">
        <v>3</v>
      </c>
      <c r="B182" s="83"/>
      <c r="C182" s="83"/>
      <c r="D182" s="83"/>
      <c r="E182" s="84"/>
      <c r="F182" s="63" t="s">
        <v>100</v>
      </c>
      <c r="G182" s="70" t="s">
        <v>40</v>
      </c>
      <c r="H182" s="122">
        <v>1.3057810000000001</v>
      </c>
      <c r="I182" s="198"/>
      <c r="J182" s="83"/>
      <c r="K182" s="104"/>
    </row>
    <row r="183" spans="1:281" x14ac:dyDescent="0.2">
      <c r="A183" s="61">
        <v>3</v>
      </c>
      <c r="B183" s="83"/>
      <c r="C183" s="83"/>
      <c r="D183" s="83"/>
      <c r="E183" s="84"/>
      <c r="F183" s="63" t="s">
        <v>56</v>
      </c>
      <c r="G183" s="70" t="s">
        <v>30</v>
      </c>
      <c r="H183" s="122">
        <v>37</v>
      </c>
      <c r="I183" s="198"/>
      <c r="J183" s="83"/>
      <c r="K183" s="104"/>
    </row>
    <row r="184" spans="1:281" x14ac:dyDescent="0.2">
      <c r="B184" s="31"/>
      <c r="C184" s="31"/>
      <c r="D184" s="31"/>
      <c r="E184" s="32"/>
      <c r="G184" s="33"/>
      <c r="H184" s="34"/>
      <c r="I184" s="199"/>
      <c r="J184" s="31"/>
      <c r="K184" s="105"/>
    </row>
    <row r="185" spans="1:281" customFormat="1" ht="15.75" x14ac:dyDescent="0.25">
      <c r="A185" s="201" t="s">
        <v>171</v>
      </c>
      <c r="B185" s="201"/>
      <c r="C185" s="108"/>
      <c r="D185" s="46"/>
      <c r="E185" s="47"/>
      <c r="F185" s="47"/>
      <c r="G185" s="48"/>
      <c r="H185" s="49"/>
      <c r="I185" s="56"/>
      <c r="J185" s="45"/>
      <c r="K185" s="45"/>
      <c r="L185" s="5"/>
      <c r="M185" s="5"/>
      <c r="N185" s="5"/>
      <c r="O185" s="5"/>
      <c r="P185" s="5"/>
      <c r="Q185" s="5"/>
      <c r="JS185" s="5"/>
      <c r="JT185" s="5"/>
      <c r="JU185" s="5"/>
    </row>
    <row r="186" spans="1:281" customFormat="1" x14ac:dyDescent="0.2">
      <c r="A186" s="202"/>
      <c r="B186" s="202"/>
      <c r="C186" s="49"/>
      <c r="D186" s="49"/>
      <c r="G186" s="50"/>
      <c r="H186" s="50"/>
      <c r="I186" s="200"/>
      <c r="J186" s="51"/>
      <c r="K186" s="45"/>
      <c r="L186" s="5"/>
      <c r="M186" s="5"/>
      <c r="N186" s="5"/>
      <c r="O186" s="5"/>
      <c r="P186" s="5"/>
      <c r="Q186" s="5"/>
      <c r="JS186" s="5"/>
      <c r="JT186" s="5"/>
      <c r="JU186" s="5"/>
    </row>
    <row r="187" spans="1:281" customFormat="1" ht="15.75" x14ac:dyDescent="0.25">
      <c r="A187" s="201" t="s">
        <v>172</v>
      </c>
      <c r="B187" s="201"/>
      <c r="C187" s="108"/>
      <c r="D187" s="108"/>
      <c r="E187" s="52"/>
      <c r="F187" s="53"/>
      <c r="G187" s="54"/>
      <c r="H187" s="55"/>
      <c r="I187" s="56"/>
      <c r="J187" s="56"/>
      <c r="K187" s="56" t="s">
        <v>21</v>
      </c>
      <c r="L187" s="5"/>
      <c r="M187" s="5"/>
      <c r="N187" s="5"/>
      <c r="O187" s="5"/>
      <c r="P187" s="5"/>
      <c r="Q187" s="5"/>
      <c r="JS187" s="5"/>
      <c r="JT187" s="5"/>
      <c r="JU187" s="5"/>
    </row>
    <row r="188" spans="1:281" customFormat="1" ht="15.75" x14ac:dyDescent="0.25">
      <c r="A188" s="202"/>
      <c r="B188" s="202"/>
      <c r="C188" s="49"/>
      <c r="D188" s="49"/>
      <c r="F188" s="57"/>
      <c r="G188" s="54"/>
      <c r="H188" s="55"/>
      <c r="I188" s="56"/>
      <c r="J188" s="56"/>
      <c r="K188" s="56"/>
      <c r="L188" s="5"/>
      <c r="M188" s="5"/>
      <c r="N188" s="5"/>
      <c r="O188" s="5"/>
      <c r="P188" s="5"/>
      <c r="Q188" s="5"/>
      <c r="JS188" s="5"/>
      <c r="JT188" s="5"/>
      <c r="JU188" s="5"/>
    </row>
    <row r="189" spans="1:281" customFormat="1" ht="15.75" x14ac:dyDescent="0.25">
      <c r="A189" s="202"/>
      <c r="B189" s="203" t="s">
        <v>173</v>
      </c>
      <c r="C189" s="58"/>
      <c r="D189" s="58"/>
      <c r="G189" s="54"/>
      <c r="H189" s="55"/>
      <c r="I189" s="56"/>
      <c r="J189" s="56"/>
      <c r="K189" s="56"/>
      <c r="L189" s="5"/>
      <c r="M189" s="5"/>
      <c r="N189" s="5"/>
      <c r="O189" s="5"/>
      <c r="P189" s="5"/>
      <c r="Q189" s="5"/>
      <c r="JS189" s="5"/>
      <c r="JT189" s="5"/>
      <c r="JU189" s="5"/>
    </row>
    <row r="190" spans="1:281" ht="18" x14ac:dyDescent="0.25">
      <c r="C190" s="162"/>
      <c r="D190" s="163"/>
      <c r="E190" s="163"/>
      <c r="F190" s="163"/>
      <c r="G190" s="43"/>
      <c r="H190" s="164"/>
      <c r="I190" s="165"/>
      <c r="J190" s="165"/>
    </row>
    <row r="191" spans="1:281" x14ac:dyDescent="0.2">
      <c r="C191" s="44"/>
      <c r="D191" s="44"/>
      <c r="E191" s="44"/>
      <c r="F191" s="2"/>
      <c r="G191" s="3"/>
      <c r="J191" s="39"/>
    </row>
  </sheetData>
  <autoFilter ref="A22:HE183"/>
  <mergeCells count="96">
    <mergeCell ref="A91:A150"/>
    <mergeCell ref="B91:B150"/>
    <mergeCell ref="C91:C150"/>
    <mergeCell ref="D91:D150"/>
    <mergeCell ref="A75:A77"/>
    <mergeCell ref="D71:D82"/>
    <mergeCell ref="C71:C82"/>
    <mergeCell ref="H97:H109"/>
    <mergeCell ref="F84:F87"/>
    <mergeCell ref="G84:G87"/>
    <mergeCell ref="H84:H87"/>
    <mergeCell ref="H88:H89"/>
    <mergeCell ref="G88:G89"/>
    <mergeCell ref="F88:F89"/>
    <mergeCell ref="F93:F95"/>
    <mergeCell ref="H93:H95"/>
    <mergeCell ref="G93:G95"/>
    <mergeCell ref="H123:H130"/>
    <mergeCell ref="F131:F138"/>
    <mergeCell ref="G131:G138"/>
    <mergeCell ref="H131:H138"/>
    <mergeCell ref="F140:F142"/>
    <mergeCell ref="G140:G142"/>
    <mergeCell ref="H110:H117"/>
    <mergeCell ref="F119:F120"/>
    <mergeCell ref="G119:G120"/>
    <mergeCell ref="H119:H120"/>
    <mergeCell ref="H121:H122"/>
    <mergeCell ref="G121:G122"/>
    <mergeCell ref="F121:F122"/>
    <mergeCell ref="H150:H152"/>
    <mergeCell ref="C190:F190"/>
    <mergeCell ref="H190:J190"/>
    <mergeCell ref="F179:K179"/>
    <mergeCell ref="F157:K157"/>
    <mergeCell ref="F167:F168"/>
    <mergeCell ref="G167:G168"/>
    <mergeCell ref="H167:H168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B15:I15"/>
    <mergeCell ref="C23:C69"/>
    <mergeCell ref="D23:D69"/>
    <mergeCell ref="E23:E69"/>
    <mergeCell ref="A20:E20"/>
    <mergeCell ref="I16:I17"/>
    <mergeCell ref="B23:B38"/>
    <mergeCell ref="F23:F37"/>
    <mergeCell ref="F38:F46"/>
    <mergeCell ref="G23:G37"/>
    <mergeCell ref="H23:H37"/>
    <mergeCell ref="G38:G46"/>
    <mergeCell ref="H38:H46"/>
    <mergeCell ref="E71:E82"/>
    <mergeCell ref="E91:E150"/>
    <mergeCell ref="G78:G81"/>
    <mergeCell ref="F78:F81"/>
    <mergeCell ref="F82:F83"/>
    <mergeCell ref="G150:G152"/>
    <mergeCell ref="F110:F117"/>
    <mergeCell ref="G110:G117"/>
    <mergeCell ref="F123:F130"/>
    <mergeCell ref="G123:G130"/>
    <mergeCell ref="F97:F109"/>
    <mergeCell ref="G97:G109"/>
    <mergeCell ref="B3:F3"/>
    <mergeCell ref="A10:K10"/>
    <mergeCell ref="B12:K12"/>
    <mergeCell ref="I13:K13"/>
    <mergeCell ref="B14:K14"/>
    <mergeCell ref="C8:F8"/>
    <mergeCell ref="H78:H81"/>
    <mergeCell ref="A164:A165"/>
    <mergeCell ref="B164:B165"/>
    <mergeCell ref="C164:C165"/>
    <mergeCell ref="D164:D165"/>
    <mergeCell ref="E164:E165"/>
    <mergeCell ref="F160:F163"/>
    <mergeCell ref="G160:G163"/>
    <mergeCell ref="H160:H163"/>
    <mergeCell ref="G82:G83"/>
    <mergeCell ref="H82:H83"/>
    <mergeCell ref="H140:H142"/>
    <mergeCell ref="H143:H149"/>
    <mergeCell ref="G143:G149"/>
    <mergeCell ref="F143:F149"/>
    <mergeCell ref="F150:F152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37" max="104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customProperties>
    <customPr name="_pios_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10. ДВ</vt:lpstr>
      <vt:lpstr>Маршрут</vt:lpstr>
      <vt:lpstr>'10.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2025-01-28T13:55:42Z</dcterms:modified>
</cp:coreProperties>
</file>